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2.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Override PartName="/xl/externalLinks/externalLink2.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xl/calcChain.xml" ContentType="application/vnd.openxmlformats-officedocument.spreadsheetml.calcChain+xml"/>
  <Override PartName="/xl/externalLinks/externalLink1.xml" ContentType="application/vnd.openxmlformats-officedocument.spreadsheetml.externalLink+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Marcus Paulo\Desktop\PREFEITURA DE FARIA LEMOS\PROJETO REFORMA CAPELA VELÓRIO\"/>
    </mc:Choice>
  </mc:AlternateContent>
  <bookViews>
    <workbookView xWindow="0" yWindow="0" windowWidth="19368" windowHeight="9072"/>
  </bookViews>
  <sheets>
    <sheet name="PLANILHA ORÇAMENTÁRIA" sheetId="1" r:id="rId1"/>
    <sheet name="CRONOGRAMA" sheetId="2" r:id="rId2"/>
  </sheets>
  <externalReferences>
    <externalReference r:id="rId3"/>
    <externalReference r:id="rId4"/>
  </externalReferences>
  <definedNames>
    <definedName name="_xlnm.Print_Area" localSheetId="0">'PLANILHA ORÇAMENTÁRIA'!$A$1:$J$102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1" i="2" l="1"/>
  <c r="P15" i="2"/>
  <c r="D15" i="2"/>
  <c r="N15" i="2" s="1"/>
  <c r="B15" i="2"/>
  <c r="D14" i="2"/>
  <c r="P14" i="2" s="1"/>
  <c r="B14" i="2"/>
  <c r="D13" i="2"/>
  <c r="F13" i="2" s="1"/>
  <c r="B13" i="2"/>
  <c r="P12" i="2"/>
  <c r="L12" i="2"/>
  <c r="J12" i="2"/>
  <c r="H12" i="2"/>
  <c r="F12" i="2"/>
  <c r="D12" i="2"/>
  <c r="N12" i="2" s="1"/>
  <c r="B12" i="2"/>
  <c r="N11" i="2"/>
  <c r="L11" i="2"/>
  <c r="J11" i="2"/>
  <c r="H11" i="2"/>
  <c r="D11" i="2"/>
  <c r="F11" i="2" s="1"/>
  <c r="B11" i="2"/>
  <c r="N10" i="2"/>
  <c r="L10" i="2"/>
  <c r="J10" i="2"/>
  <c r="D10" i="2"/>
  <c r="H10" i="2" s="1"/>
  <c r="B10" i="2"/>
  <c r="P9" i="2"/>
  <c r="N9" i="2"/>
  <c r="L9" i="2"/>
  <c r="J9" i="2"/>
  <c r="H9" i="2"/>
  <c r="F9" i="2"/>
  <c r="D9" i="2"/>
  <c r="B9" i="2"/>
  <c r="P8" i="2"/>
  <c r="N8" i="2"/>
  <c r="H8" i="2"/>
  <c r="D8" i="2"/>
  <c r="L8" i="2" s="1"/>
  <c r="B8" i="2"/>
  <c r="P7" i="2"/>
  <c r="D7" i="2"/>
  <c r="N7" i="2" s="1"/>
  <c r="B7" i="2"/>
  <c r="D6" i="2"/>
  <c r="P6" i="2" s="1"/>
  <c r="B6" i="2"/>
  <c r="K3" i="2"/>
  <c r="A3" i="2"/>
  <c r="M2" i="2"/>
  <c r="K2" i="2"/>
  <c r="A2" i="2"/>
  <c r="I96" i="1"/>
  <c r="J96" i="1" s="1"/>
  <c r="J97" i="1" s="1"/>
  <c r="I93" i="1"/>
  <c r="J93" i="1" s="1"/>
  <c r="I92" i="1"/>
  <c r="F92" i="1"/>
  <c r="J92" i="1" s="1"/>
  <c r="I91" i="1"/>
  <c r="F91" i="1"/>
  <c r="J91" i="1" s="1"/>
  <c r="I90" i="1"/>
  <c r="I89" i="1"/>
  <c r="F89" i="1"/>
  <c r="I88" i="1"/>
  <c r="F88" i="1"/>
  <c r="I87" i="1"/>
  <c r="J87" i="1" s="1"/>
  <c r="I86" i="1"/>
  <c r="J86" i="1" s="1"/>
  <c r="I85" i="1"/>
  <c r="J85" i="1" s="1"/>
  <c r="I84" i="1"/>
  <c r="J84" i="1" s="1"/>
  <c r="I83" i="1"/>
  <c r="J83" i="1" s="1"/>
  <c r="I82" i="1"/>
  <c r="F82" i="1"/>
  <c r="J82" i="1" s="1"/>
  <c r="I81" i="1"/>
  <c r="F81" i="1"/>
  <c r="J81" i="1" s="1"/>
  <c r="I80" i="1"/>
  <c r="F80" i="1"/>
  <c r="J80" i="1" s="1"/>
  <c r="I79" i="1"/>
  <c r="F79" i="1"/>
  <c r="I75" i="1"/>
  <c r="J75" i="1" s="1"/>
  <c r="I74" i="1"/>
  <c r="J74" i="1" s="1"/>
  <c r="I73" i="1"/>
  <c r="J73" i="1" s="1"/>
  <c r="I72" i="1"/>
  <c r="J72" i="1" s="1"/>
  <c r="I70" i="1"/>
  <c r="J70" i="1" s="1"/>
  <c r="I69" i="1"/>
  <c r="J69" i="1" s="1"/>
  <c r="E69" i="1"/>
  <c r="I68" i="1"/>
  <c r="J68" i="1" s="1"/>
  <c r="I67" i="1"/>
  <c r="J67" i="1" s="1"/>
  <c r="I66" i="1"/>
  <c r="J66" i="1" s="1"/>
  <c r="I62" i="1"/>
  <c r="F62" i="1"/>
  <c r="J62" i="1" s="1"/>
  <c r="I61" i="1"/>
  <c r="J61" i="1" s="1"/>
  <c r="H61" i="1"/>
  <c r="F61" i="1"/>
  <c r="B61" i="1"/>
  <c r="I59" i="1"/>
  <c r="F59" i="1"/>
  <c r="J59" i="1" s="1"/>
  <c r="I58" i="1"/>
  <c r="I57" i="1"/>
  <c r="F57" i="1"/>
  <c r="F58" i="1" s="1"/>
  <c r="J58" i="1" s="1"/>
  <c r="E57" i="1"/>
  <c r="I56" i="1"/>
  <c r="F56" i="1"/>
  <c r="J56" i="1" s="1"/>
  <c r="I52" i="1"/>
  <c r="F52" i="1"/>
  <c r="J52" i="1" s="1"/>
  <c r="I50" i="1"/>
  <c r="F50" i="1"/>
  <c r="J50" i="1" s="1"/>
  <c r="E50" i="1"/>
  <c r="E59" i="1" s="1"/>
  <c r="I49" i="1"/>
  <c r="F49" i="1"/>
  <c r="J49" i="1" s="1"/>
  <c r="I48" i="1"/>
  <c r="F48" i="1"/>
  <c r="J48" i="1" s="1"/>
  <c r="I47" i="1"/>
  <c r="I46" i="1"/>
  <c r="F46" i="1"/>
  <c r="J46" i="1" s="1"/>
  <c r="I45" i="1"/>
  <c r="I44" i="1"/>
  <c r="I42" i="1"/>
  <c r="F42" i="1"/>
  <c r="J42" i="1" s="1"/>
  <c r="E42" i="1"/>
  <c r="I41" i="1"/>
  <c r="F41" i="1"/>
  <c r="J41" i="1" s="1"/>
  <c r="I40" i="1"/>
  <c r="I39" i="1"/>
  <c r="F39" i="1"/>
  <c r="J39" i="1" s="1"/>
  <c r="I38" i="1"/>
  <c r="I37" i="1"/>
  <c r="F37" i="1"/>
  <c r="F38" i="1" s="1"/>
  <c r="I33" i="1"/>
  <c r="J33" i="1" s="1"/>
  <c r="I32" i="1"/>
  <c r="I31" i="1"/>
  <c r="I30" i="1"/>
  <c r="F30" i="1"/>
  <c r="J30" i="1" s="1"/>
  <c r="E30" i="1"/>
  <c r="I27" i="1"/>
  <c r="F27" i="1"/>
  <c r="J27" i="1" s="1"/>
  <c r="I26" i="1"/>
  <c r="J26" i="1" s="1"/>
  <c r="J28" i="1" s="1"/>
  <c r="F26" i="1"/>
  <c r="I23" i="1"/>
  <c r="F23" i="1"/>
  <c r="J23" i="1" s="1"/>
  <c r="E23" i="1"/>
  <c r="I22" i="1"/>
  <c r="F22" i="1"/>
  <c r="J22" i="1" s="1"/>
  <c r="I21" i="1"/>
  <c r="F21" i="1"/>
  <c r="J21" i="1" s="1"/>
  <c r="I20" i="1"/>
  <c r="F20" i="1"/>
  <c r="I19" i="1"/>
  <c r="F19" i="1"/>
  <c r="I15" i="1"/>
  <c r="I14" i="1"/>
  <c r="I13" i="1"/>
  <c r="A13" i="1"/>
  <c r="I12" i="1"/>
  <c r="J12" i="1" s="1"/>
  <c r="F12" i="1"/>
  <c r="F13" i="1" s="1"/>
  <c r="A12" i="1"/>
  <c r="A14" i="1" s="1"/>
  <c r="A15" i="1" s="1"/>
  <c r="A19" i="1" s="1"/>
  <c r="J9" i="1"/>
  <c r="J10" i="1" s="1"/>
  <c r="I9" i="1"/>
  <c r="F6" i="2" l="1"/>
  <c r="H13" i="2"/>
  <c r="H6" i="2"/>
  <c r="F7" i="2"/>
  <c r="P10" i="2"/>
  <c r="J13" i="2"/>
  <c r="H14" i="2"/>
  <c r="F15" i="2"/>
  <c r="J6" i="2"/>
  <c r="H7" i="2"/>
  <c r="F8" i="2"/>
  <c r="P11" i="2"/>
  <c r="L13" i="2"/>
  <c r="J14" i="2"/>
  <c r="H15" i="2"/>
  <c r="F14" i="2"/>
  <c r="J7" i="2"/>
  <c r="J15" i="2"/>
  <c r="N6" i="2"/>
  <c r="L7" i="2"/>
  <c r="J8" i="2"/>
  <c r="F10" i="2"/>
  <c r="P13" i="2"/>
  <c r="P16" i="2" s="1"/>
  <c r="O16" i="2" s="1"/>
  <c r="N14" i="2"/>
  <c r="L15" i="2"/>
  <c r="L6" i="2"/>
  <c r="N13" i="2"/>
  <c r="L14" i="2"/>
  <c r="D17" i="2"/>
  <c r="C13" i="2"/>
  <c r="J19" i="1"/>
  <c r="F44" i="1"/>
  <c r="F47" i="1" s="1"/>
  <c r="J47" i="1" s="1"/>
  <c r="J88" i="1"/>
  <c r="J20" i="1"/>
  <c r="J24" i="1" s="1"/>
  <c r="J79" i="1"/>
  <c r="J89" i="1"/>
  <c r="J38" i="1"/>
  <c r="F40" i="1"/>
  <c r="J40" i="1" s="1"/>
  <c r="J76" i="1"/>
  <c r="F14" i="1"/>
  <c r="J14" i="1" s="1"/>
  <c r="J13" i="1"/>
  <c r="F15" i="1"/>
  <c r="J15" i="1" s="1"/>
  <c r="A21" i="1"/>
  <c r="A20" i="1"/>
  <c r="J94" i="1"/>
  <c r="J37" i="1"/>
  <c r="J57" i="1"/>
  <c r="J63" i="1" s="1"/>
  <c r="J44" i="1"/>
  <c r="F31" i="1"/>
  <c r="F90" i="1"/>
  <c r="J90" i="1" s="1"/>
  <c r="F45" i="1"/>
  <c r="J45" i="1" s="1"/>
  <c r="L16" i="2" l="1"/>
  <c r="K16" i="2" s="1"/>
  <c r="H16" i="2"/>
  <c r="G16" i="2" s="1"/>
  <c r="N16" i="2"/>
  <c r="M16" i="2" s="1"/>
  <c r="C15" i="2"/>
  <c r="C7" i="2"/>
  <c r="C14" i="2"/>
  <c r="C6" i="2"/>
  <c r="C12" i="2"/>
  <c r="C11" i="2"/>
  <c r="C9" i="2"/>
  <c r="C8" i="2"/>
  <c r="C10" i="2"/>
  <c r="J16" i="2"/>
  <c r="I16" i="2" s="1"/>
  <c r="F16" i="2"/>
  <c r="J16" i="1"/>
  <c r="J53" i="1"/>
  <c r="F32" i="1"/>
  <c r="J32" i="1" s="1"/>
  <c r="J31" i="1"/>
  <c r="J34" i="1" s="1"/>
  <c r="J98" i="1" s="1"/>
  <c r="A23" i="1"/>
  <c r="A22" i="1"/>
  <c r="A26" i="1" s="1"/>
  <c r="E16" i="2" l="1"/>
  <c r="F17" i="2"/>
  <c r="A37" i="1"/>
  <c r="A27" i="1"/>
  <c r="A30" i="1" s="1"/>
  <c r="H17" i="2" l="1"/>
  <c r="E17" i="2"/>
  <c r="A33" i="1"/>
  <c r="A31" i="1"/>
  <c r="A32" i="1" s="1"/>
  <c r="A39" i="1"/>
  <c r="A38" i="1"/>
  <c r="G17" i="2" l="1"/>
  <c r="J17" i="2"/>
  <c r="A41" i="1"/>
  <c r="A42" i="1" s="1"/>
  <c r="A44" i="1"/>
  <c r="A40" i="1"/>
  <c r="L17" i="2" l="1"/>
  <c r="I17" i="2"/>
  <c r="A47" i="1"/>
  <c r="A49" i="1" s="1"/>
  <c r="A45" i="1"/>
  <c r="A46" i="1"/>
  <c r="A48" i="1" s="1"/>
  <c r="A52" i="1" s="1"/>
  <c r="N17" i="2" l="1"/>
  <c r="K17" i="2"/>
  <c r="A50" i="1"/>
  <c r="A56" i="1"/>
  <c r="P17" i="2" l="1"/>
  <c r="O17" i="2" s="1"/>
  <c r="M17" i="2"/>
  <c r="A59" i="1"/>
  <c r="A62" i="1" s="1"/>
  <c r="A66" i="1" s="1"/>
  <c r="A57" i="1"/>
  <c r="A58" i="1"/>
  <c r="A61" i="1" s="1"/>
  <c r="A68" i="1" l="1"/>
  <c r="A69" i="1" s="1"/>
  <c r="A67" i="1"/>
  <c r="A72" i="1" l="1"/>
  <c r="A70" i="1"/>
  <c r="A75" i="1" l="1"/>
  <c r="A74" i="1"/>
  <c r="A79" i="1"/>
  <c r="A73" i="1"/>
  <c r="A80" i="1" s="1"/>
  <c r="A82" i="1" l="1"/>
  <c r="A81" i="1"/>
  <c r="A84" i="1"/>
  <c r="A83" i="1"/>
  <c r="A91" i="1" l="1"/>
  <c r="A89" i="1"/>
  <c r="A87" i="1"/>
  <c r="A86" i="1"/>
  <c r="A92" i="1" s="1"/>
  <c r="A93" i="1" s="1"/>
  <c r="A96" i="1" s="1"/>
  <c r="A90" i="1"/>
  <c r="A88" i="1"/>
  <c r="A85" i="1"/>
</calcChain>
</file>

<file path=xl/sharedStrings.xml><?xml version="1.0" encoding="utf-8"?>
<sst xmlns="http://schemas.openxmlformats.org/spreadsheetml/2006/main" count="320" uniqueCount="264">
  <si>
    <t>Prefeitura Municipal  de  Faria Lemos / MG</t>
  </si>
  <si>
    <t>PLANILHA ORÇAMENTÁRIA DE CUSTOS</t>
  </si>
  <si>
    <t>Obra: Reforma da Capela Mortuária</t>
  </si>
  <si>
    <t>DATA BASE: JANEIRO/2025 ISS 2%</t>
  </si>
  <si>
    <t>BDI:</t>
  </si>
  <si>
    <t>Endereço da Obra: Rua Moreira Carneiro, s/nº - Centro - Faria Lemos/MG</t>
  </si>
  <si>
    <t>DATA:</t>
  </si>
  <si>
    <t>FONTE</t>
  </si>
  <si>
    <t>CÓDIGO</t>
  </si>
  <si>
    <t>ITEM</t>
  </si>
  <si>
    <t>DISCRIMINAÇÃO</t>
  </si>
  <si>
    <t>UNID</t>
  </si>
  <si>
    <t>QDE</t>
  </si>
  <si>
    <t xml:space="preserve"> VALOR UNIT.   S/ BDI</t>
  </si>
  <si>
    <t>VALOR UNIT.   C/ BDI</t>
  </si>
  <si>
    <t>VALOR TOTAL</t>
  </si>
  <si>
    <t>SERVIÇOS PRELIMINARES</t>
  </si>
  <si>
    <t>SICOR</t>
  </si>
  <si>
    <t xml:space="preserve">ED-16660 </t>
  </si>
  <si>
    <r>
      <t>1.</t>
    </r>
    <r>
      <rPr>
        <sz val="7"/>
        <color indexed="8"/>
        <rFont val="Arial"/>
        <family val="2"/>
      </rPr>
      <t xml:space="preserve">  </t>
    </r>
    <r>
      <rPr>
        <sz val="11"/>
        <color indexed="8"/>
        <rFont val="Arial"/>
        <family val="2"/>
      </rPr>
      <t>1</t>
    </r>
  </si>
  <si>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</si>
  <si>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 xml:space="preserve">M2 </t>
  </si>
  <si>
    <t>TOTAL ITEM 01</t>
  </si>
  <si>
    <t/>
  </si>
  <si>
    <t>MOVIMENTO DE TERRA</t>
  </si>
  <si>
    <t>ED-51110</t>
  </si>
  <si>
    <t xml:space="preserve"> 2. 1</t>
  </si>
  <si>
    <t>ESCAVAÇÃO MANUAL DE TERRA (DESATERRO MANUAL), INCLUSIVE DESCARGA LATERAL, EXCLUSIVE RETIRADA E TRANSPORTE DO MATERIAL ESCAVADO</t>
  </si>
  <si>
    <t>M3</t>
  </si>
  <si>
    <t xml:space="preserve">ED-51120 </t>
  </si>
  <si>
    <t xml:space="preserve"> 2. 2</t>
  </si>
  <si>
    <t>REATERRO MANUAL DE VALA, INCLUSIVE ESPALHAMENTO E COMPACTAÇÃO MANUAL COM SOQUETE</t>
  </si>
  <si>
    <t>ED-51131</t>
  </si>
  <si>
    <t xml:space="preserve"> 2. 3</t>
  </si>
  <si>
    <t>CARGA MANUAL DE MATERIAL DE QUALQUER NATUREZA SOBRE CAMINHÃO, EXCLUSIVE TRANSPORTE</t>
  </si>
  <si>
    <t>ED-51125</t>
  </si>
  <si>
    <t xml:space="preserve"> 2. 4</t>
  </si>
  <si>
    <t>TRANSPORTE DE MATERIAL DEMOLIDO EM CAÇAMBA, EXCLUSIVE
CARGA MANUAL OU MECÂNICA</t>
  </si>
  <si>
    <t>TOTAL ITEM 02</t>
  </si>
  <si>
    <t>FUNDAÇÃO E ESTRUTURA</t>
  </si>
  <si>
    <t>ESTRUTURA</t>
  </si>
  <si>
    <t xml:space="preserve">ED-49643 </t>
  </si>
  <si>
    <t>3.1</t>
  </si>
  <si>
    <t xml:space="preserve">FORMA PARA ESTRUTURAS DE CONCRETO (PILAR, VIGA E LAJE) EM CHAPA DE MADEIRA COMPENSADA RESINADA, DE 1, 10 X 2, 20, ESPESSURA = 12 MM, 05 UTILIZACOES (FABRICACAO, MONTAGEM E DESMONTAGEM) </t>
  </si>
  <si>
    <t>M2</t>
  </si>
  <si>
    <t>ED-48295</t>
  </si>
  <si>
    <t>3.2</t>
  </si>
  <si>
    <t>CORTE, DOBRA E MONTAGEM DE AÇO CA-50, DIÂMETRO (6,3MM A12,5MM), INCLUSIVE ESPAÇADOR</t>
  </si>
  <si>
    <t>KG</t>
  </si>
  <si>
    <t>ED-48297</t>
  </si>
  <si>
    <t>3.3</t>
  </si>
  <si>
    <t>CORTE, DOBRA E MONTAGEM DE AÇO CA-60, DIÂMETRO (4,2MM A 5,0MM), INCLUSIVE ESPAÇADOR</t>
  </si>
  <si>
    <t xml:space="preserve">KG </t>
  </si>
  <si>
    <t>ED-8495</t>
  </si>
  <si>
    <t>3.4</t>
  </si>
  <si>
    <t xml:space="preserve">CONCRETO ESTRUTURAL, PREPARADO EM OBRA COM BETONEIRA, CONTROLE "A", COM FCK 25MPA, BRITA Nº (1), CONSISTÊNCIA PARA VIBRAÇÃO (FABRICAÇÃO)                                            </t>
  </si>
  <si>
    <t>ED-9906</t>
  </si>
  <si>
    <t>3.5</t>
  </si>
  <si>
    <t>VERGA, CONTRA-VERGA EM CONCRETO PRÉ-MOLDADO, 10 X 10 CM, FCK = 20 MPA (PREPARO COM  BETONEIRA) AÇO CA-60, BITOLA FINA , INCLUSIVE FORMAS TABUA  3A</t>
  </si>
  <si>
    <t>TOTAL ITEM 04</t>
  </si>
  <si>
    <t>ALVENARIA -  VEDAÇÃO</t>
  </si>
  <si>
    <t>ED-48213</t>
  </si>
  <si>
    <t>5.1</t>
  </si>
  <si>
    <t>ALVENARIA DE BLOCO DE CONCRETO CHEIO COM ARMAÇÃO, EM CONCRETO COM FCK 15MPA , ESP. 14CM, PARA REVESTIMENTO, INCLUSIVE ARGAMASSA PARA ASSENTAMENTO (DETALHE D - CADERNO SEDS)</t>
  </si>
  <si>
    <t>ED-48231</t>
  </si>
  <si>
    <t>5.2</t>
  </si>
  <si>
    <t>ALVENARIA DE VEDAÇÃO COM TIJOLO CERÂMICO FURADO, ESP. 9CM, PARA REVESTIMENTO, INCLUSIVE ARGAMASSA PARA ASSENTAMENTO</t>
  </si>
  <si>
    <t>TOTAL ITEM 05</t>
  </si>
  <si>
    <t>COBERTURA</t>
  </si>
  <si>
    <t>ED-48407</t>
  </si>
  <si>
    <t>6.1</t>
  </si>
  <si>
    <t>ENGRADAMENTO EM MADEIRA PARAJU OU EQUIVALENTE, PARA TELHAS CERÂMICAS OU DE CONCRETO, EXCLUSIVE TELHAS</t>
  </si>
  <si>
    <t>ED-48421</t>
  </si>
  <si>
    <t>6.2</t>
  </si>
  <si>
    <t>COBERTURA EM TELHA CERÂMICA, TIPO COLONIAL, INCLUSIVE FIXAÇÃO, EXCLUSIVE ENGRADAMENTO E MANTA ISOLANTE/TÉRMICA</t>
  </si>
  <si>
    <t>ED-50511</t>
  </si>
  <si>
    <t>6.3</t>
  </si>
  <si>
    <t>PINTURA PRESERVATIVA COM CUPINICIDA EM MADEIRA SECA, DUAS (2) DEMÃOS, COM APLICAÇÃO MANUAL, INCLUSIVE DUAS (2) DEMÃOS DE VERNIZ SINTÉTICO MARÍTIMO, ACABAMENTO TIPO FOSCO</t>
  </si>
  <si>
    <t>ED-48406</t>
  </si>
  <si>
    <t>6.4</t>
  </si>
  <si>
    <t>EMBOÇAMENTO DE TELHA COM ARGAMASSA, TRAÇO 1:2:9 (CIMENTO, CAL E AREIA), COM PREPARO MECANIZADO, EXCLUSIVE TELHA</t>
  </si>
  <si>
    <t>M</t>
  </si>
  <si>
    <t>TOTAL ITEM 06</t>
  </si>
  <si>
    <t>REVESTIMENTOS - PISOS, PAREDES E TETOS</t>
  </si>
  <si>
    <t>PISO</t>
  </si>
  <si>
    <t>ED-9317</t>
  </si>
  <si>
    <t>7.1</t>
  </si>
  <si>
    <t>PISO EM CONCRETO PREPARADO EM OBRA COM BETONEIRA COM FCK DE 10MPA, SEM ARMAÇÃO, ACABAMENTO RÚSTICO, ESP. 5CM, INCLUSIVE FORNECIMENTO, LANÇAMENTO, ADENSAMENTO, SARRAFEAMENTO, EXCLUSIVE JUNTA DE DILATAÇÃO</t>
  </si>
  <si>
    <t xml:space="preserve">ED-50566 </t>
  </si>
  <si>
    <t>7.2</t>
  </si>
  <si>
    <t>CONTRAPISO DESEMPENADO COM ARGAMASSA, TRAÇO 1:3 (CIMENTO E AREIA), ESP. 20MM, INCLUSIVE ARGAMASSA COM PREPARO MECANIZADO</t>
  </si>
  <si>
    <t>ED-51097</t>
  </si>
  <si>
    <t>7.3</t>
  </si>
  <si>
    <t>COMPACTAÇÃO MANUAL DE ATERRO COM SOQUETE, INCLUSIVE ESPALHAMENTO MANUAL</t>
  </si>
  <si>
    <t>ED-50542</t>
  </si>
  <si>
    <t>7.4</t>
  </si>
  <si>
    <t>REVESTIMENTO COM CERÂMICA APLICADO EM PISO, ACABAMENTO ESMALTADO, AMBIENTE INTERNO, PADRÃO EXTRA, DIMENSÃO DA PEÇA ATÉ 2025 CM2, PEI V, ASSENTAMENTO COM ARGAMASSA NDUSTRIALIZADA, INCLUSIVE REJUNTAMENTO</t>
  </si>
  <si>
    <t>ED-50771</t>
  </si>
  <si>
    <t>7.5</t>
  </si>
  <si>
    <t>RODAPÉ COM REVESTIMENTO EM CERÂMICA ESMALTADA COMERCIAL, ALTURA 10CM, PEI IV, ASSENTAMENTO COM ARGAMASSA INDUSTRIALIZADA, INCLUSIVE REJUNTAMENTO</t>
  </si>
  <si>
    <t xml:space="preserve">ED-51002 </t>
  </si>
  <si>
    <t>7.6</t>
  </si>
  <si>
    <t>SOLEIRA DE GRANITO CINZA ANDORINHA E = 2 CM</t>
  </si>
  <si>
    <t>PAREDE</t>
  </si>
  <si>
    <t>ED-50729</t>
  </si>
  <si>
    <t>7.7</t>
  </si>
  <si>
    <t>CHAPISCO EM PAREDES EXTERNAS TRACO 1:3 (CIMENTO E AREIA), ESPESSURA 0, 5 CM, PREPARO MECANICO</t>
  </si>
  <si>
    <t xml:space="preserve">ED-50761 </t>
  </si>
  <si>
    <t>7.8</t>
  </si>
  <si>
    <t>REBOCO COM ARGAMASSA, TRAÇO 1:2:8 (CIMENTO, CAL E AREIA), ESP. 20MM, APLICAÇÃO MANUAL, INCLUSIVE ARGAMASSA COM PREPARO MECANIZADO, EXCLUSIVE CHAPISCO</t>
  </si>
  <si>
    <t>ED-50717</t>
  </si>
  <si>
    <t>7.9</t>
  </si>
  <si>
    <t>REVESTIMENTO CERÂMICO 20 X 20 CM, ASSENTADA COM ARGAMASSA COLANTE, COM REJUNTAMENTO EM EPOXI</t>
  </si>
  <si>
    <t>ED-50474</t>
  </si>
  <si>
    <t>7.10</t>
  </si>
  <si>
    <t xml:space="preserve">EMASSAMENTO C/MASSA ACRÍLICA PARA AMBIENTES INTERNOS, DUAS DEMÃOS </t>
  </si>
  <si>
    <t>ED-50453</t>
  </si>
  <si>
    <t>7.11</t>
  </si>
  <si>
    <t>PINTURA ACRÍLICA EM PAREDE, TRÊS (3) DEMÃOS, EXCLUSIVE SELADOR ACRÍLICO E MASSA ACRÍLICA/CORRIDA (PVA)</t>
  </si>
  <si>
    <t xml:space="preserve">ED-50510 </t>
  </si>
  <si>
    <t>7.12</t>
  </si>
  <si>
    <t>PINTURA ESMALTE BASE SOLVENTE EM SUPERFÍCIE DE CONCRETO/ALVENARIA, TRÊS (3) DEMÃOS, COM APLICAÇÃO MANUAL, EXCLUSIVE SELADOR ACRÍLICO E MASSA ACRÍLICA/CORRIDA (PVA)</t>
  </si>
  <si>
    <t>ED-50997</t>
  </si>
  <si>
    <t>7.13</t>
  </si>
  <si>
    <t>PEITORIL DE GRANITO, NA COR CINZA ANDORINHA, COM PINGADEIRA, ESP. 2CM, ACABAMENTO POLIDO, ASSENTAMENTO COM ARGAMASSA INDUSTRIALIZADA, INCLUSIVE REJUNTAMENTO</t>
  </si>
  <si>
    <t>TETO</t>
  </si>
  <si>
    <t>7.14</t>
  </si>
  <si>
    <t>TOTAL ITEM 07</t>
  </si>
  <si>
    <t>ESQUADRIAS</t>
  </si>
  <si>
    <t>MADEIRA</t>
  </si>
  <si>
    <t xml:space="preserve">ED-28438 </t>
  </si>
  <si>
    <t>8.1</t>
  </si>
  <si>
    <t>PINTURA ESMALTE BASE SOLVENTE EM SUPERFÍCIE DE MADEIRA, DUAS (2) DEMÃOS, COM APLICAÇÃO MANUAL, INCLUSIVE PREPARAÇÃO DA SUPERFÍCIE COM LIXAMENTO, EXCLUSIVE FUNDO NIVELADOR E MASSA A ÓLEO</t>
  </si>
  <si>
    <t>UN</t>
  </si>
  <si>
    <t>ED-50951</t>
  </si>
  <si>
    <t>8.2</t>
  </si>
  <si>
    <t>FORNECIMENTO DE GRADE FIXA E PORTÃO DE PERFIL 3X2CM, PARA PROTEÇÃO, INCLUSIVE ASSENTAMENTO E ACESSÓRIOS</t>
  </si>
  <si>
    <t>ED-50491</t>
  </si>
  <si>
    <t>8.3</t>
  </si>
  <si>
    <t>PINTURA ESMALTE BASE SOLVENTE EM ESQUADRIAS DE FERRO, DUAS (2) DEMÃOS, COM APLICAÇÃO MANUAL, INCLUSIVE UMA (1) DEMÃO DE FUNDO ANTICORROSIVO</t>
  </si>
  <si>
    <t>ED-50609</t>
  </si>
  <si>
    <t>8.4</t>
  </si>
  <si>
    <t>REVESTIMENTO COM MÁRMORE BRANCO APLICADO EM MARCO, ESP. 2CM, ASSENTAMENTO COM ARGAMASSA INDUSTRIALIZADA, INCLUSIVE REJUNTAMENTO</t>
  </si>
  <si>
    <t>VIDRO TEMPERADO</t>
  </si>
  <si>
    <t>8.5</t>
  </si>
  <si>
    <t>ESQUADRIA (PORTAS E BOX) VIDRO TEMPERADO TRANSPARENTE INCOLOR, ESP. 8MM, INCLUSIVE FIXAÇÃO E VEDAÇÃO COM GUARNIÇÃO/GAXETA DE BORRACHA NEOPRENE, FORNECIMENTO E INSTALAÇÃO, EXCLUSIVE CAIXILHO/PERFIL</t>
  </si>
  <si>
    <t xml:space="preserve"> M2</t>
  </si>
  <si>
    <t>ED-51159</t>
  </si>
  <si>
    <t>8.6</t>
  </si>
  <si>
    <t>ESQUADRIA (JANELA/BASCULANTE) VIDRO TEMPERADO TRANSPARENTE INCOLOR, ESP. 8MM, INCLUSIVE FIXAÇÃO E VEDAÇÃO COM GUARNIÇÃO/GAXETA DE BORRACHA NEOPRENE, FORNECIMENTO E INSTALAÇÃO, EXCLUSIVE CAIXILHO/PERFIL</t>
  </si>
  <si>
    <t>TOTAL ITEM 08</t>
  </si>
  <si>
    <t>INSTALAÇÕES ELETRICAS</t>
  </si>
  <si>
    <t xml:space="preserve"> </t>
  </si>
  <si>
    <t>PONTOS ELÉTRICOS</t>
  </si>
  <si>
    <t>ED-50228</t>
  </si>
  <si>
    <t>9.1</t>
  </si>
  <si>
    <t>PONTO DE EMBUTIR PARA UMA (1) LUMINÁRIA,COM ELETRODUTO DE PVC RÍGIDO ROSCÁVEL, DN 20MM (3/4"), EMBUTIDO NA LAJE E CABO DE COBRE FLEXÍVEL, CLASSE 5, ISOLAMENTO TIPO LSHF/ATOX, NÃO HALOGENADO, SEÇÃO 1,5MM2 (70°C-450/750V), COM DISTÂNCIA DE ATÉ CINCO (5) METROS DO PONTO DE DERIVAÇÃO, EXCLUSIVE LUMINÁRIA, INCLUSIVE CAIXA DE LIGAÇÃO OCTOGONAL, SUPORTE E FIXAÇÃO DO ELETRODUTO</t>
  </si>
  <si>
    <t xml:space="preserve">PT </t>
  </si>
  <si>
    <t xml:space="preserve">ED-50232 </t>
  </si>
  <si>
    <t>9.2</t>
  </si>
  <si>
    <t>PONTO DE EMBUTIR PARA UMA (1) TOMADA PADRÃO, TRÊS (3) POLOS (2P+T/10A-250V), COM PLACA 4"X2" DE UM (1) POSTO, COM ELETRODUTO FLEXÍVEL CORRUGADO, ANTI-CHAMA, DN 25MM (3/4"),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</si>
  <si>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PT</t>
  </si>
  <si>
    <t>ED-50227</t>
  </si>
  <si>
    <t>9.3</t>
  </si>
  <si>
    <t xml:space="preserve">PONTO DE EMBUTIR PARA UM (1) INTERRUPTOR SIMPLES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 </t>
  </si>
  <si>
    <t>COMPOSIÇÃO DE CUSTO 02</t>
  </si>
  <si>
    <t>9.4</t>
  </si>
  <si>
    <t xml:space="preserve">PONTO DE EMBUTIR PARA UMA (1) TOMADA PADRÃO AR CONDICIONADO, TRÊS (3) POLOS (2P+T/20A-250V), COM PLACA 4"X2" DE UM (1) POSTO, COM ELETRODUTO FLEXÍVEL CORRUGADO, ANTI-CHAMA, DN 25MM (3/4"), EMBUTIDO NA ALVENARIA E CABO DE COBRE FLEXÍVEL, CLASSE 5, ISOLAMENTO TIPO LSHF/ATOX, NÃO HALOGENADO, SEÇÃO 6,0MM2 (70°C-450/750V), COM DISTÂNCIA DE ATÉ DEZ (10) METROS DO PONTO DE DERIVAÇÃO, INCLUSIVE CAIXA DE LIGAÇÃO, SUPORTE E FIXAÇÃO DO ELETRODUTO COM ENCHIMENTO DO RASGO NA ALVENARIA/CONCRETO COM ARGAMASSA </t>
  </si>
  <si>
    <t>ED-13357</t>
  </si>
  <si>
    <t>9.5</t>
  </si>
  <si>
    <t>LUMINÁRIA DE LED DE EMBUTIR QUADRADA (30X30CM) COMPLETA, POTÊNCIA 30W, FORNECIMENTO E INSTALAÇÃO</t>
  </si>
  <si>
    <t xml:space="preserve">U N </t>
  </si>
  <si>
    <t>EQUIPAMENTOS LÓGICA E TELEFONIA</t>
  </si>
  <si>
    <t xml:space="preserve">ED-15760 </t>
  </si>
  <si>
    <t>9.6</t>
  </si>
  <si>
    <t xml:space="preserve">PLACA 4 X 4" COM UMA TOMADA DE LOGICA TIPO RJ 45 C A T. 6 </t>
  </si>
  <si>
    <t>ED-50230</t>
  </si>
  <si>
    <t>9.7</t>
  </si>
  <si>
    <t>PONTO DE EMBUTIR SECO, PARA UMA (1) PLACA CEGA 4"X4", COM ELETRODUTO FLEXÍVEL CORRUGADO, ANTI-CHAMA, DN 25MM (3/4"), EMBUTIDO NA ALVENARIA E SONDA EM ARAME GALVANIZADO, DIÂMETRO DE 1,24MM (BWG 18), COM DISTÂNCIA DE ATÉ DEZ (10) METROS DO PONTO DE DERIVAÇÃO, INCLUSIVE CAIXA DE LIGAÇÃO, SUPORTE E FIXAÇÃO DO ELETRODUTO COM ENCHIMENTO DO RASGO NA ALVENARIA/CONCRETO COM ARGAMASSA REDE LÓGICA</t>
  </si>
  <si>
    <t xml:space="preserve">ED-5623 </t>
  </si>
  <si>
    <t>9.8</t>
  </si>
  <si>
    <t xml:space="preserve">PLACA SAÍDA DE FIO - 4" X 4" - ANTENA DE TV </t>
  </si>
  <si>
    <t>U N</t>
  </si>
  <si>
    <t>9.9</t>
  </si>
  <si>
    <t xml:space="preserve">PONTO DE EMBUTIR SECO, PARA UMA (1) PLACA CEGA 4"X4", COM ELETRODUTO FLEXÍVEL CORRUGADO, ANTI-CHAMA, DN 25MM (3/4"), EMBUTIDO NA ALVENARIA E SONDA EM ARAME GALVANIZADO,  DIÂMETRO DE 1,24MM (BWG 18), COM DISTÂNCIA DE ATÉ DEZ (10) METROS DO PONTO DE DERIVAÇÃO, INCLUSIVE CAIXA DE LIGAÇÃO, SUPORTE E FIXAÇÃO DO ELETRODUTO COM ENCHIMENTO DO RASGO NA ALVENARIA/CONCRETO COM ARGAMASSA ANTENA DE TV </t>
  </si>
  <si>
    <t>TOTAL ITEM 09</t>
  </si>
  <si>
    <t>INSTALAÇÕES HIDRO-SANITÁRIAS</t>
  </si>
  <si>
    <t>10.1</t>
  </si>
  <si>
    <t xml:space="preserve">LOUÇAS E APARELHOS SANITÁRIOS </t>
  </si>
  <si>
    <t>ED-50221</t>
  </si>
  <si>
    <t>10.1.1</t>
  </si>
  <si>
    <t>PONTO DE EMBUTIR PARA ÁGUA FRIA EM TUBO DE PVC RÍGIDO SOLDÁVEL, DN 20MM (1/2"), EMBUTIDO NA ALVENARIA COM DISTÂNCIA DE ATÉ CINCO (5) METROS DA TOMADA DE ÁGUA, INCLUSIVE CONEXÕES E FIXAÇÃO DO TUBO COM ENCHIMENTO DO RASGO NA ALVENARIA/CONCRETO COM ARGAMASSA un 148,05</t>
  </si>
  <si>
    <t>ED-50223</t>
  </si>
  <si>
    <t>10.1.2</t>
  </si>
  <si>
    <t>PONTO DE EMBUTIR PARA ESGOTO EM TUBO PVC RÍGIDO, PB -SÉRIE NORMAL, DN 40MM (1.1/2"), EMBUTIDO NA ALVENARIA/PISO, COM ALTURA (SAÍDA) DE 50CM DO PISO, COM DISTÂNCIA DE ATÉ CINCO (5) METROS DO RAMAL DE ESGOTO, EXCLUSIVE ESCAVAÇÃO, INCLUSIVE CONEXÕES E FIXAÇÃO DO TUBO COM ENCHIMENTO DO RASGO NA ALVENARIA/CONCRETO COM ARGAMASSA</t>
  </si>
  <si>
    <t>ED-50224</t>
  </si>
  <si>
    <t>10.1.3</t>
  </si>
  <si>
    <t>PONTO DE EMBUTIR PARA ESGOTO EM TUBO PVC RÍGIDO, PBV -SÉRIE NORMAL, DN 50MM (2"), EMBUTIDO EM PISO COM DISTÂNCIA DE ATÉ CINCO (5) METROS DO RAMAL DE ESGOTO, EXCLUSIVE ESCAVAÇÃO, INCLUSIVE CONEXÕES E FIXAÇÃO DO TUBO COM ENCHIMENTO DO RASGO NO CONCRETO COM ARGAMASSA</t>
  </si>
  <si>
    <t>ED-50225</t>
  </si>
  <si>
    <t>10.1.4</t>
  </si>
  <si>
    <t>PONTO DE EMBUTIR PARA ESGOTO EM TUBO PVC RÍGIDO, PBV -SÉRIE NORMAL, DN 100MM (4"), EMBUTIDO EM PISO COM DISTÂNCIA DE ATÉ CINCO (5) METROS DO RAMAL DE ESGOTO, INCLUSIVE CONEXÕES E FIXAÇÃO DO TUBO COM ENCHIMENTO DO RASGO NO CONCRETO COM ARGAMASSA un 324,25</t>
  </si>
  <si>
    <t>ED-50297</t>
  </si>
  <si>
    <t>10.1.5</t>
  </si>
  <si>
    <t>BACIA SANITÁRIA (VASO) DE LOUÇA COM CAIXA ACOPLADA, COR BRANCA, INCLUSIVE ACESSÓRIOS DE FIXAÇÃO/VEDAÇÃO, ENGATE FLEXÍVEL METÁLICO, FORNECIMENTO, INSTALAÇÃO E REJUNTAMENTO</t>
  </si>
  <si>
    <t xml:space="preserve">ED-48156 </t>
  </si>
  <si>
    <t>10.1.6</t>
  </si>
  <si>
    <t>ASSENTO BRANCO PARA VASO</t>
  </si>
  <si>
    <t>ED-50313</t>
  </si>
  <si>
    <t>10.1.7</t>
  </si>
  <si>
    <t>CHUVEIRO ELÉTRICO CROMADO, TENSÃO 127V/220V, POTÊNCIA 5500W/6800W, INCLUSIVE BRAÇO/CANO</t>
  </si>
  <si>
    <t xml:space="preserve">ED-50316 </t>
  </si>
  <si>
    <t>10.1.8</t>
  </si>
  <si>
    <t>DUCHA HIGIÊNICA COM REGISTRO PARA CONTROLE DE FLUXO DE ÁGUA, DIÂMETRO 1/2" (20MM), INCLUSIVE FORNECIMENTO E INSTALAÇÃO</t>
  </si>
  <si>
    <t>ED-2552</t>
  </si>
  <si>
    <t>10.1.9</t>
  </si>
  <si>
    <t>LAVATÓRIO DE CANTO DE LOUÇA BRANCA SEM COLUNA, TAMANHO PEQUENO, INCLUSIVE ACESSÓRIOS DE FIXAÇÃO COM PARAFUSO CASTELO, VÁLVULA DE ESCOAMENTO DE METAL COM ACABAMENTO CROMADO, SIFÃO DE METAL TIPO COPO COM ACABAMENTO CROMADO, E REJUNTAMENTO, EXCLUSIVE TORNEIRA E ENGATE FLEXÍVEL</t>
  </si>
  <si>
    <t>ED-50330</t>
  </si>
  <si>
    <t>10.1.10</t>
  </si>
  <si>
    <t>TORNEIRA METÁLICA PARA LAVATÓRIO, ABERTURA 1/4 DE VOLTA, ACABAMENTO CROMADO, COM AREJADOR, APLICAÇÃO DE MESA, INCLUSIVE ENGATE FLEXÍVEL METÁLICO, FORNECIMENTO E INSTALAÇÃO</t>
  </si>
  <si>
    <t>ED-48187</t>
  </si>
  <si>
    <t>10.1.11</t>
  </si>
  <si>
    <t>SABONETEIRA EM AÇO INOX, ACABAMENTO POLIDO, TIPO CONCHA, DE SOBREPOR, INCLUSIVE ACESSÓRIOS PARA FIXAÇÃO</t>
  </si>
  <si>
    <t>ED-48179</t>
  </si>
  <si>
    <t>10.1.12</t>
  </si>
  <si>
    <t>PAPELEIRA DE LOUÇA COM ROLETE, NA COR BRANCA, ASSENTAMENTO COM ARGAMASSA INDUSTRIALIZADA, INCLUSIVE REJUNTAMENTO</t>
  </si>
  <si>
    <t xml:space="preserve">UN </t>
  </si>
  <si>
    <t xml:space="preserve">ED-49990 </t>
  </si>
  <si>
    <t>10.1.13</t>
  </si>
  <si>
    <t>REGISTRO DE GAVETA, TIPO BASE, ROSCÁVEL 3/4" (PARA TUBO SOLDÁVEL OU PPR DN 25MM/CPVC DN 22MM), INCLUSIVE ACABAMENTO (PADRÃO POPULAR) E CANOPLA CROMADOS</t>
  </si>
  <si>
    <t>ED-48343</t>
  </si>
  <si>
    <t>10.1.14</t>
  </si>
  <si>
    <t>BANCADA EM GRANITO CINZA ANDORINHA E = 3 CM, APOIADA EM CONSOLE DE METALON 20 X 30 MM</t>
  </si>
  <si>
    <t>M²</t>
  </si>
  <si>
    <t xml:space="preserve">ED-50009 </t>
  </si>
  <si>
    <t>10.1.15</t>
  </si>
  <si>
    <t>CAIXA SIFONADA EM PVC COM GRELHA QUADRADA/REDONDA 150 X 185 X 75 MM</t>
  </si>
  <si>
    <t>TOTAL ITEM 13</t>
  </si>
  <si>
    <t>DIVERSOS E LIMPEZA DA OBRA</t>
  </si>
  <si>
    <t>ED-50266</t>
  </si>
  <si>
    <t>11.1</t>
  </si>
  <si>
    <t xml:space="preserve">LIMPEZA FINAL DA OBRA   </t>
  </si>
  <si>
    <t>TOTAL ITEM 18</t>
  </si>
  <si>
    <t>TOTAL DOS SERVIÇOS</t>
  </si>
  <si>
    <t>Engº Marcus Paulo de Souza Lima - CREA 71.191/D</t>
  </si>
  <si>
    <t>Engº Civil - CREA 71.191/D</t>
  </si>
  <si>
    <t>Gilberto Damas de Souza</t>
  </si>
  <si>
    <t>Prefeito Municipal</t>
  </si>
  <si>
    <t>CRONOGRAMA FISICO FINANCEIRO</t>
  </si>
  <si>
    <t>FOLHA 01-01</t>
  </si>
  <si>
    <t>ETAPAS/DESCRIÇÃO</t>
  </si>
  <si>
    <t>PESO</t>
  </si>
  <si>
    <t>VALOR DAS OBRAS/SERVIÇO</t>
  </si>
  <si>
    <t>MÊS 1</t>
  </si>
  <si>
    <t>MÊS 2</t>
  </si>
  <si>
    <t>MÊS 3</t>
  </si>
  <si>
    <t>MÊS 4</t>
  </si>
  <si>
    <t>MÊS 5</t>
  </si>
  <si>
    <t>MÊS 6</t>
  </si>
  <si>
    <t>%</t>
  </si>
  <si>
    <t>R$</t>
  </si>
  <si>
    <t>TOTAL</t>
  </si>
  <si>
    <t>SIMPLES</t>
  </si>
  <si>
    <t>ACUMULADO</t>
  </si>
  <si>
    <t>Observações: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</si>
</sst>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quot;R$&quot;\ * #,##0.00_-;\-&quot;R$&quot;\ * #,##0.00_-;_-&quot;R$&quot;\ * &quot;-&quot;??_-;_-@_-"/>
    <numFmt numFmtId="164" formatCode="&quot;R$ &quot;#,##0.00"/>
  </numFmts>
  <fonts count="20" x14ac:knownFonts="1">
    <font>
      <sz val="11"/>
      <color theme="1"/>
      <name val="Calibri"/>
      <family val="2"/>
      <scheme val="minor"/>
    </font>
    <font>
      <sz val="11"/>
      <color theme="1"/>
      <name val="Calibri"/>
      <family val="2"/>
      <scheme val="minor"/>
    </font>
    <font>
      <sz val="11"/>
      <color theme="0"/>
      <name val="Calibri"/>
      <family val="2"/>
      <scheme val="minor"/>
    </font>
    <font>
      <sz val="9"/>
      <name val="Arial"/>
      <family val="2"/>
    </font>
    <font>
      <b/>
      <sz val="16"/>
      <name val="Arial"/>
      <family val="2"/>
    </font>
    <font>
      <b/>
      <sz val="12"/>
      <name val="Arial"/>
      <family val="2"/>
    </font>
    <font>
      <b/>
      <sz val="10"/>
      <name val="Arial"/>
      <family val="2"/>
    </font>
    <font>
      <sz val="11"/>
      <color indexed="8"/>
      <name val="Arial"/>
      <family val="2"/>
    </font>
    <font>
      <b/>
      <sz val="11"/>
      <color indexed="8"/>
      <name val="Arial"/>
      <family val="2"/>
    </font>
    <font>
      <b/>
      <sz val="11"/>
      <name val="Arial"/>
      <family val="2"/>
    </font>
    <font>
      <sz val="7"/>
      <color indexed="8"/>
      <name val="Arial"/>
      <family val="2"/>
    </font>
    <font>
      <sz val="11"/>
      <name val="Arial"/>
      <family val="2"/>
    </font>
    <font>
      <b/>
      <sz val="8"/>
      <name val="Arial"/>
      <family val="2"/>
    </font>
    <font>
      <b/>
      <sz val="9"/>
      <color indexed="12"/>
      <name val="Arial"/>
      <family val="2"/>
    </font>
    <font>
      <sz val="9"/>
      <color indexed="8"/>
      <name val="Arial"/>
      <family val="2"/>
    </font>
    <font>
      <sz val="9"/>
      <color indexed="12"/>
      <name val="Arial"/>
      <family val="2"/>
    </font>
    <font>
      <b/>
      <sz val="9"/>
      <color indexed="8"/>
      <name val="Arial"/>
      <family val="2"/>
    </font>
    <font>
      <b/>
      <sz val="8"/>
      <color indexed="12"/>
      <name val="Arial"/>
      <family val="2"/>
    </font>
    <font>
      <sz val="8"/>
      <name val="Arial"/>
      <family val="2"/>
    </font>
    <font>
      <b/>
      <sz val="9"/>
      <name val="Arial"/>
      <family val="2"/>
    </font>
  </fonts>
  <fills count="6">
    <fill>
      <patternFill patternType="none"/>
    </fill>
    <fill>
      <patternFill patternType="gray125"/>
    </fill>
    <fill>
      <patternFill patternType="solid">
        <fgColor theme="8"/>
      </patternFill>
    </fill>
    <fill>
      <patternFill patternType="solid">
        <fgColor indexed="22"/>
        <bgColor indexed="64"/>
      </patternFill>
    </fill>
    <fill>
      <patternFill patternType="solid">
        <fgColor theme="3" tint="0.79998168889431442"/>
        <bgColor indexed="64"/>
      </patternFill>
    </fill>
    <fill>
      <patternFill patternType="solid">
        <fgColor indexed="9"/>
        <bgColor indexed="64"/>
      </patternFill>
    </fill>
  </fills>
  <borders count="39">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diagonal/>
    </border>
    <border>
      <left/>
      <right style="thin">
        <color indexed="64"/>
      </right>
      <top/>
      <bottom/>
      <diagonal/>
    </border>
    <border>
      <left style="thin">
        <color indexed="64"/>
      </left>
      <right/>
      <top/>
      <bottom/>
      <diagonal/>
    </border>
    <border>
      <left/>
      <right style="thin">
        <color indexed="64"/>
      </right>
      <top/>
      <bottom style="medium">
        <color indexed="64"/>
      </bottom>
      <diagonal/>
    </border>
    <border>
      <left style="thin">
        <color indexed="64"/>
      </left>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0" fontId="2" fillId="2" borderId="0" applyNumberFormat="0" applyBorder="0" applyAlignment="0" applyProtection="0"/>
    <xf numFmtId="0" fontId="3" fillId="0" borderId="0"/>
  </cellStyleXfs>
  <cellXfs count="137">
    <xf numFmtId="0" fontId="0" fillId="0" borderId="0" xfId="0"/>
    <xf numFmtId="2" fontId="4" fillId="0" borderId="1" xfId="4" applyNumberFormat="1" applyFont="1" applyBorder="1" applyAlignment="1">
      <alignment horizontal="center" vertical="center"/>
    </xf>
    <xf numFmtId="2" fontId="4" fillId="0" borderId="2" xfId="4" applyNumberFormat="1" applyFont="1" applyBorder="1" applyAlignment="1">
      <alignment horizontal="center" vertical="center"/>
    </xf>
    <xf numFmtId="2" fontId="5" fillId="0" borderId="1" xfId="4" applyNumberFormat="1" applyFont="1" applyBorder="1" applyAlignment="1">
      <alignment horizontal="left" vertical="center"/>
    </xf>
    <xf numFmtId="2" fontId="5" fillId="0" borderId="2" xfId="4" applyNumberFormat="1" applyFont="1" applyBorder="1" applyAlignment="1">
      <alignment horizontal="left" vertical="center"/>
    </xf>
    <xf numFmtId="0" fontId="0" fillId="0" borderId="3" xfId="0" applyBorder="1" applyAlignment="1">
      <alignment horizontal="center" vertical="center"/>
    </xf>
    <xf numFmtId="0" fontId="6" fillId="0" borderId="1" xfId="0" applyFont="1" applyBorder="1" applyAlignment="1">
      <alignment horizontal="right" vertical="center" wrapText="1" shrinkToFit="1"/>
    </xf>
    <xf numFmtId="10" fontId="6" fillId="3" borderId="2" xfId="0" applyNumberFormat="1" applyFont="1" applyFill="1" applyBorder="1" applyAlignment="1">
      <alignment horizontal="center" vertical="center" wrapText="1" shrinkToFit="1"/>
    </xf>
    <xf numFmtId="0" fontId="6" fillId="0" borderId="4" xfId="0" applyFont="1" applyBorder="1" applyAlignment="1">
      <alignment horizontal="right" vertical="center" wrapText="1" shrinkToFit="1"/>
    </xf>
    <xf numFmtId="14" fontId="6" fillId="3" borderId="2" xfId="0" applyNumberFormat="1" applyFont="1" applyFill="1" applyBorder="1" applyAlignment="1">
      <alignment horizontal="center" vertical="center" wrapText="1" shrinkToFit="1"/>
    </xf>
    <xf numFmtId="0" fontId="0" fillId="0" borderId="0" xfId="0" applyAlignment="1">
      <alignment vertical="center"/>
    </xf>
    <xf numFmtId="0" fontId="0" fillId="0" borderId="0" xfId="0" applyAlignment="1">
      <alignment horizontal="center" vertical="center" wrapText="1"/>
    </xf>
    <xf numFmtId="0" fontId="0" fillId="0" borderId="0" xfId="0" applyAlignment="1">
      <alignment horizontal="center" vertical="center"/>
    </xf>
    <xf numFmtId="0" fontId="0" fillId="0" borderId="0" xfId="0" applyAlignment="1">
      <alignment vertical="center" wrapText="1"/>
    </xf>
    <xf numFmtId="2" fontId="0" fillId="0" borderId="0" xfId="0" applyNumberFormat="1" applyAlignment="1">
      <alignment horizontal="right" vertical="center"/>
    </xf>
    <xf numFmtId="0" fontId="7" fillId="0" borderId="0" xfId="0" applyFont="1" applyAlignment="1">
      <alignment vertical="center"/>
    </xf>
    <xf numFmtId="0" fontId="8" fillId="0" borderId="5" xfId="0" applyNumberFormat="1" applyFont="1" applyBorder="1" applyAlignment="1" applyProtection="1">
      <alignment horizontal="center" vertical="center" wrapText="1"/>
      <protection locked="0"/>
    </xf>
    <xf numFmtId="2" fontId="8" fillId="0" borderId="6" xfId="0" applyNumberFormat="1" applyFont="1" applyBorder="1" applyAlignment="1" applyProtection="1">
      <alignment horizontal="center" vertical="center" wrapText="1"/>
      <protection locked="0"/>
    </xf>
    <xf numFmtId="2" fontId="8" fillId="0" borderId="7" xfId="0" applyNumberFormat="1" applyFont="1" applyBorder="1" applyAlignment="1" applyProtection="1">
      <alignment horizontal="center" vertical="center" wrapText="1"/>
      <protection locked="0"/>
    </xf>
    <xf numFmtId="0" fontId="8" fillId="0" borderId="6" xfId="0" applyNumberFormat="1" applyFont="1" applyBorder="1" applyAlignment="1" applyProtection="1">
      <alignment horizontal="center" vertical="center" wrapText="1"/>
      <protection locked="0"/>
    </xf>
    <xf numFmtId="0" fontId="8" fillId="0" borderId="8" xfId="0" applyNumberFormat="1" applyFont="1" applyBorder="1" applyAlignment="1" applyProtection="1">
      <alignment horizontal="center" vertical="center" wrapText="1"/>
      <protection locked="0"/>
    </xf>
    <xf numFmtId="2" fontId="8" fillId="0" borderId="4" xfId="0" applyNumberFormat="1" applyFont="1" applyBorder="1" applyAlignment="1" applyProtection="1">
      <alignment horizontal="center" vertical="center" wrapText="1"/>
      <protection locked="0"/>
    </xf>
    <xf numFmtId="2" fontId="8" fillId="0" borderId="9" xfId="0" applyNumberFormat="1" applyFont="1" applyBorder="1" applyAlignment="1" applyProtection="1">
      <alignment horizontal="center" vertical="center" wrapText="1"/>
      <protection locked="0"/>
    </xf>
    <xf numFmtId="0" fontId="8" fillId="0" borderId="4" xfId="0" applyNumberFormat="1" applyFont="1" applyBorder="1" applyAlignment="1" applyProtection="1">
      <alignment horizontal="center" vertical="center" wrapText="1"/>
      <protection locked="0"/>
    </xf>
    <xf numFmtId="0" fontId="9" fillId="4" borderId="3" xfId="3" applyNumberFormat="1" applyFont="1" applyFill="1" applyBorder="1" applyAlignment="1" applyProtection="1">
      <alignment horizontal="left" vertical="center" wrapText="1"/>
      <protection locked="0"/>
    </xf>
    <xf numFmtId="0" fontId="9" fillId="4" borderId="3" xfId="3" applyNumberFormat="1" applyFont="1" applyFill="1" applyBorder="1" applyAlignment="1" applyProtection="1">
      <alignment horizontal="center" vertical="center" wrapText="1"/>
      <protection locked="0"/>
    </xf>
    <xf numFmtId="2" fontId="9" fillId="4" borderId="3" xfId="3" applyNumberFormat="1" applyFont="1" applyFill="1" applyBorder="1" applyAlignment="1" applyProtection="1">
      <alignment horizontal="left" vertical="center" wrapText="1"/>
      <protection locked="0"/>
    </xf>
    <xf numFmtId="0" fontId="7" fillId="0" borderId="3" xfId="0" applyNumberFormat="1" applyFont="1" applyBorder="1" applyAlignment="1" applyProtection="1">
      <alignment vertical="center" wrapText="1"/>
      <protection locked="0"/>
    </xf>
    <xf numFmtId="0" fontId="7" fillId="0" borderId="3" xfId="0" applyNumberFormat="1" applyFont="1" applyBorder="1" applyAlignment="1" applyProtection="1">
      <alignment horizontal="center" vertical="center" wrapText="1"/>
      <protection locked="0"/>
    </xf>
    <xf numFmtId="4" fontId="7" fillId="0" borderId="3" xfId="0" applyNumberFormat="1" applyFont="1" applyBorder="1" applyAlignment="1" applyProtection="1">
      <alignment horizontal="center" vertical="center" wrapText="1"/>
      <protection locked="0"/>
    </xf>
    <xf numFmtId="0" fontId="9" fillId="0" borderId="3" xfId="3" applyNumberFormat="1" applyFont="1" applyFill="1" applyBorder="1" applyAlignment="1" applyProtection="1">
      <alignment vertical="center" wrapText="1"/>
      <protection locked="0"/>
    </xf>
    <xf numFmtId="0" fontId="9" fillId="0" borderId="3" xfId="3" applyNumberFormat="1" applyFont="1" applyFill="1" applyBorder="1" applyAlignment="1" applyProtection="1">
      <alignment horizontal="center" vertical="center" wrapText="1"/>
      <protection locked="0"/>
    </xf>
    <xf numFmtId="0" fontId="9" fillId="0" borderId="3" xfId="3" applyNumberFormat="1" applyFont="1" applyFill="1" applyBorder="1" applyAlignment="1" applyProtection="1">
      <alignment horizontal="right" vertical="center" wrapText="1"/>
      <protection locked="0"/>
    </xf>
    <xf numFmtId="4" fontId="9" fillId="0" borderId="3" xfId="3" applyNumberFormat="1" applyFont="1" applyFill="1" applyBorder="1" applyAlignment="1" applyProtection="1">
      <alignment horizontal="center" vertical="center" wrapText="1"/>
      <protection locked="0"/>
    </xf>
    <xf numFmtId="4" fontId="9" fillId="0" borderId="3" xfId="3" applyNumberFormat="1" applyFont="1" applyFill="1" applyBorder="1" applyAlignment="1" applyProtection="1">
      <alignment vertical="center" wrapText="1"/>
      <protection locked="0"/>
    </xf>
    <xf numFmtId="0" fontId="9" fillId="4" borderId="3" xfId="3" quotePrefix="1" applyNumberFormat="1" applyFont="1" applyFill="1" applyBorder="1" applyAlignment="1" applyProtection="1">
      <alignment horizontal="center" vertical="center" wrapText="1"/>
      <protection locked="0"/>
    </xf>
    <xf numFmtId="0" fontId="9" fillId="4" borderId="3" xfId="3" applyNumberFormat="1" applyFont="1" applyFill="1" applyBorder="1" applyAlignment="1" applyProtection="1">
      <alignment vertical="center" wrapText="1"/>
      <protection locked="0"/>
    </xf>
    <xf numFmtId="4" fontId="9" fillId="4" borderId="3" xfId="3" applyNumberFormat="1" applyFont="1" applyFill="1" applyBorder="1" applyAlignment="1" applyProtection="1">
      <alignment horizontal="center" vertical="center" wrapText="1"/>
      <protection locked="0"/>
    </xf>
    <xf numFmtId="4" fontId="11" fillId="0" borderId="3" xfId="0" applyNumberFormat="1" applyFont="1" applyBorder="1" applyAlignment="1" applyProtection="1">
      <alignment horizontal="center" vertical="center" wrapText="1"/>
      <protection locked="0"/>
    </xf>
    <xf numFmtId="0" fontId="8" fillId="0" borderId="3" xfId="0" applyNumberFormat="1" applyFont="1" applyBorder="1" applyAlignment="1" applyProtection="1">
      <alignment horizontal="center" vertical="center" wrapText="1"/>
      <protection locked="0"/>
    </xf>
    <xf numFmtId="0" fontId="8" fillId="0" borderId="3" xfId="0" applyNumberFormat="1" applyFont="1" applyBorder="1" applyAlignment="1" applyProtection="1">
      <alignment vertical="center" wrapText="1"/>
      <protection locked="0"/>
    </xf>
    <xf numFmtId="0" fontId="11" fillId="0" borderId="3" xfId="0" applyNumberFormat="1" applyFont="1" applyBorder="1" applyAlignment="1" applyProtection="1">
      <alignment vertical="center" wrapText="1"/>
      <protection locked="0"/>
    </xf>
    <xf numFmtId="0" fontId="11" fillId="0" borderId="3" xfId="0" applyNumberFormat="1" applyFont="1" applyBorder="1" applyAlignment="1" applyProtection="1">
      <alignment horizontal="center" vertical="center" wrapText="1"/>
      <protection locked="0"/>
    </xf>
    <xf numFmtId="0" fontId="7" fillId="4" borderId="3" xfId="0" applyNumberFormat="1" applyFont="1" applyFill="1" applyBorder="1" applyAlignment="1" applyProtection="1">
      <alignment horizontal="center" vertical="center" wrapText="1"/>
      <protection locked="0"/>
    </xf>
    <xf numFmtId="0" fontId="8" fillId="4" borderId="3" xfId="0" applyNumberFormat="1" applyFont="1" applyFill="1" applyBorder="1" applyAlignment="1" applyProtection="1">
      <alignment horizontal="center" vertical="center" wrapText="1"/>
      <protection locked="0"/>
    </xf>
    <xf numFmtId="0" fontId="8" fillId="4" borderId="3" xfId="0" applyNumberFormat="1" applyFont="1" applyFill="1" applyBorder="1" applyAlignment="1" applyProtection="1">
      <alignment vertical="center" wrapText="1"/>
      <protection locked="0"/>
    </xf>
    <xf numFmtId="4" fontId="7" fillId="4" borderId="3" xfId="0" applyNumberFormat="1" applyFont="1" applyFill="1" applyBorder="1" applyAlignment="1" applyProtection="1">
      <alignment horizontal="center" vertical="center" wrapText="1"/>
      <protection locked="0"/>
    </xf>
    <xf numFmtId="0" fontId="7" fillId="0" borderId="10" xfId="0" applyNumberFormat="1" applyFont="1" applyBorder="1" applyAlignment="1" applyProtection="1">
      <alignment horizontal="center" vertical="center" wrapText="1"/>
      <protection locked="0"/>
    </xf>
    <xf numFmtId="0" fontId="11" fillId="0" borderId="3" xfId="3" applyNumberFormat="1" applyFont="1" applyFill="1" applyBorder="1" applyAlignment="1" applyProtection="1">
      <alignment vertical="center" wrapText="1"/>
      <protection locked="0"/>
    </xf>
    <xf numFmtId="4" fontId="11" fillId="0" borderId="3" xfId="3" applyNumberFormat="1" applyFont="1" applyFill="1" applyBorder="1" applyAlignment="1" applyProtection="1">
      <alignment horizontal="center" vertical="center" wrapText="1"/>
      <protection locked="0"/>
    </xf>
    <xf numFmtId="0" fontId="9" fillId="0" borderId="1" xfId="3" applyNumberFormat="1" applyFont="1" applyFill="1" applyBorder="1" applyAlignment="1" applyProtection="1">
      <alignment horizontal="right" vertical="center" wrapText="1"/>
      <protection locked="0"/>
    </xf>
    <xf numFmtId="0" fontId="9" fillId="0" borderId="10" xfId="3" applyNumberFormat="1" applyFont="1" applyFill="1" applyBorder="1" applyAlignment="1" applyProtection="1">
      <alignment horizontal="right" vertical="center" wrapText="1"/>
      <protection locked="0"/>
    </xf>
    <xf numFmtId="4" fontId="9" fillId="0" borderId="1" xfId="3" applyNumberFormat="1" applyFont="1" applyFill="1" applyBorder="1" applyAlignment="1" applyProtection="1">
      <alignment vertical="center" wrapText="1"/>
      <protection locked="0"/>
    </xf>
    <xf numFmtId="0" fontId="9" fillId="4" borderId="3" xfId="3" applyNumberFormat="1" applyFont="1" applyFill="1" applyBorder="1" applyAlignment="1" applyProtection="1">
      <alignment horizontal="right" vertical="center" wrapText="1"/>
      <protection locked="0"/>
    </xf>
    <xf numFmtId="0" fontId="9" fillId="4" borderId="3" xfId="3" applyNumberFormat="1" applyFont="1" applyFill="1" applyBorder="1" applyAlignment="1" applyProtection="1">
      <alignment horizontal="right" vertical="center" wrapText="1"/>
      <protection locked="0"/>
    </xf>
    <xf numFmtId="4" fontId="9" fillId="4" borderId="3" xfId="3" applyNumberFormat="1" applyFont="1" applyFill="1" applyBorder="1" applyAlignment="1" applyProtection="1">
      <alignment vertical="center" wrapText="1"/>
      <protection locked="0"/>
    </xf>
    <xf numFmtId="44" fontId="9" fillId="4" borderId="3" xfId="1" applyFont="1" applyFill="1" applyBorder="1" applyAlignment="1" applyProtection="1">
      <alignment vertical="center" wrapText="1"/>
      <protection locked="0"/>
    </xf>
    <xf numFmtId="0" fontId="0" fillId="0" borderId="11" xfId="0" applyBorder="1"/>
    <xf numFmtId="0" fontId="0" fillId="0" borderId="0" xfId="0" applyAlignment="1">
      <alignment horizontal="center"/>
    </xf>
    <xf numFmtId="0" fontId="0" fillId="0" borderId="0" xfId="0" applyAlignment="1">
      <alignment horizontal="center"/>
    </xf>
    <xf numFmtId="0" fontId="0" fillId="0" borderId="12" xfId="0" applyBorder="1" applyAlignment="1">
      <alignment horizontal="center"/>
    </xf>
    <xf numFmtId="0" fontId="5" fillId="5" borderId="13" xfId="0" applyFont="1" applyFill="1" applyBorder="1" applyAlignment="1">
      <alignment horizontal="center"/>
    </xf>
    <xf numFmtId="0" fontId="5" fillId="5" borderId="14" xfId="0" applyFont="1" applyFill="1" applyBorder="1" applyAlignment="1">
      <alignment horizontal="center"/>
    </xf>
    <xf numFmtId="2" fontId="6" fillId="5" borderId="15" xfId="0" applyNumberFormat="1" applyFont="1" applyFill="1" applyBorder="1" applyAlignment="1">
      <alignment horizontal="left" vertical="center"/>
    </xf>
    <xf numFmtId="0" fontId="6" fillId="5" borderId="16" xfId="0" applyFont="1" applyFill="1" applyBorder="1" applyAlignment="1">
      <alignment horizontal="left" vertical="center"/>
    </xf>
    <xf numFmtId="0" fontId="6" fillId="5" borderId="17" xfId="0" applyFont="1" applyFill="1" applyBorder="1" applyAlignment="1">
      <alignment horizontal="left" vertical="center"/>
    </xf>
    <xf numFmtId="14" fontId="6" fillId="5" borderId="18" xfId="0" applyNumberFormat="1" applyFont="1" applyFill="1" applyBorder="1" applyAlignment="1">
      <alignment horizontal="center" vertical="center"/>
    </xf>
    <xf numFmtId="14" fontId="6" fillId="5" borderId="17" xfId="0" applyNumberFormat="1" applyFont="1" applyFill="1" applyBorder="1" applyAlignment="1">
      <alignment horizontal="center" vertical="center"/>
    </xf>
    <xf numFmtId="0" fontId="6" fillId="5" borderId="17" xfId="0" applyFont="1" applyFill="1" applyBorder="1" applyAlignment="1">
      <alignment horizontal="center" vertical="center"/>
    </xf>
    <xf numFmtId="0" fontId="6" fillId="5" borderId="18" xfId="0" applyFont="1" applyFill="1" applyBorder="1" applyAlignment="1">
      <alignment horizontal="center" vertical="center"/>
    </xf>
    <xf numFmtId="2" fontId="6" fillId="5" borderId="19" xfId="0" applyNumberFormat="1" applyFont="1" applyFill="1" applyBorder="1" applyAlignment="1">
      <alignment horizontal="left" vertical="center" wrapText="1"/>
    </xf>
    <xf numFmtId="0" fontId="6" fillId="5" borderId="2" xfId="0" applyFont="1" applyFill="1" applyBorder="1" applyAlignment="1">
      <alignment horizontal="left" vertical="center" wrapText="1"/>
    </xf>
    <xf numFmtId="0" fontId="6" fillId="5" borderId="10" xfId="0" applyFont="1" applyFill="1" applyBorder="1" applyAlignment="1">
      <alignment horizontal="left" vertical="center" wrapText="1"/>
    </xf>
    <xf numFmtId="14" fontId="6" fillId="5" borderId="6" xfId="0" applyNumberFormat="1" applyFont="1" applyFill="1" applyBorder="1" applyAlignment="1">
      <alignment horizontal="left" vertical="center"/>
    </xf>
    <xf numFmtId="0" fontId="6" fillId="5" borderId="12" xfId="0" applyFont="1" applyFill="1" applyBorder="1" applyAlignment="1">
      <alignment horizontal="left" vertical="center"/>
    </xf>
    <xf numFmtId="0" fontId="6" fillId="5" borderId="20" xfId="0" applyFont="1" applyFill="1" applyBorder="1" applyAlignment="1">
      <alignment horizontal="center" vertical="center"/>
    </xf>
    <xf numFmtId="0" fontId="6" fillId="5" borderId="3" xfId="0" applyFont="1" applyFill="1" applyBorder="1" applyAlignment="1">
      <alignment horizontal="center" vertical="center"/>
    </xf>
    <xf numFmtId="0" fontId="6" fillId="5" borderId="3" xfId="0" applyFont="1" applyFill="1" applyBorder="1" applyAlignment="1">
      <alignment horizontal="center" vertical="center" wrapText="1"/>
    </xf>
    <xf numFmtId="0" fontId="12" fillId="5" borderId="3" xfId="0" applyFont="1" applyFill="1" applyBorder="1" applyAlignment="1">
      <alignment horizontal="center" vertical="center" wrapText="1"/>
    </xf>
    <xf numFmtId="0" fontId="6" fillId="5" borderId="3" xfId="0" applyFont="1" applyFill="1" applyBorder="1" applyAlignment="1">
      <alignment horizontal="center" vertical="center"/>
    </xf>
    <xf numFmtId="0" fontId="13" fillId="0" borderId="21" xfId="0" applyFont="1" applyBorder="1" applyAlignment="1">
      <alignment horizontal="center" vertical="center" wrapText="1"/>
    </xf>
    <xf numFmtId="0" fontId="13" fillId="0" borderId="8" xfId="0" applyFont="1" applyBorder="1" applyAlignment="1">
      <alignment horizontal="left" vertical="center" wrapText="1"/>
    </xf>
    <xf numFmtId="10" fontId="14" fillId="5" borderId="3" xfId="2" applyNumberFormat="1" applyFont="1" applyFill="1" applyBorder="1" applyAlignment="1">
      <alignment horizontal="center" vertical="top" wrapText="1"/>
    </xf>
    <xf numFmtId="164" fontId="15" fillId="5" borderId="3" xfId="0" applyNumberFormat="1" applyFont="1" applyFill="1" applyBorder="1" applyAlignment="1">
      <alignment horizontal="left" vertical="center" wrapText="1"/>
    </xf>
    <xf numFmtId="10" fontId="15" fillId="5" borderId="3" xfId="2" applyNumberFormat="1" applyFont="1" applyFill="1" applyBorder="1" applyAlignment="1">
      <alignment horizontal="left" vertical="top" wrapText="1"/>
    </xf>
    <xf numFmtId="164" fontId="15" fillId="5" borderId="3" xfId="0" applyNumberFormat="1" applyFont="1" applyFill="1" applyBorder="1" applyAlignment="1">
      <alignment horizontal="left" vertical="top" wrapText="1"/>
    </xf>
    <xf numFmtId="0" fontId="6" fillId="5" borderId="3" xfId="0" applyFont="1" applyFill="1" applyBorder="1" applyAlignment="1">
      <alignment vertical="center"/>
    </xf>
    <xf numFmtId="49" fontId="16" fillId="5" borderId="3" xfId="0" applyNumberFormat="1" applyFont="1" applyFill="1" applyBorder="1" applyAlignment="1">
      <alignment horizontal="center" vertical="top" wrapText="1"/>
    </xf>
    <xf numFmtId="10" fontId="17" fillId="5" borderId="3" xfId="0" applyNumberFormat="1" applyFont="1" applyFill="1" applyBorder="1" applyAlignment="1">
      <alignment vertical="top" wrapText="1"/>
    </xf>
    <xf numFmtId="10" fontId="17" fillId="5" borderId="3" xfId="2" applyNumberFormat="1" applyFont="1" applyFill="1" applyBorder="1" applyAlignment="1">
      <alignment vertical="top" wrapText="1"/>
    </xf>
    <xf numFmtId="44" fontId="17" fillId="5" borderId="3" xfId="1" applyFont="1" applyFill="1" applyBorder="1" applyAlignment="1">
      <alignment vertical="top" wrapText="1"/>
    </xf>
    <xf numFmtId="164" fontId="17" fillId="5" borderId="3" xfId="0" applyNumberFormat="1" applyFont="1" applyFill="1" applyBorder="1" applyAlignment="1">
      <alignment horizontal="left" vertical="top" wrapText="1"/>
    </xf>
    <xf numFmtId="164" fontId="17" fillId="5" borderId="3" xfId="0" applyNumberFormat="1" applyFont="1" applyFill="1" applyBorder="1" applyAlignment="1">
      <alignment vertical="top" wrapText="1"/>
    </xf>
    <xf numFmtId="0" fontId="0" fillId="5" borderId="22" xfId="0" applyFill="1" applyBorder="1" applyAlignment="1">
      <alignment vertical="center"/>
    </xf>
    <xf numFmtId="0" fontId="0" fillId="5" borderId="23" xfId="0" applyFill="1" applyBorder="1" applyAlignment="1">
      <alignment vertical="center"/>
    </xf>
    <xf numFmtId="0" fontId="0" fillId="5" borderId="23" xfId="0" applyFill="1" applyBorder="1" applyAlignment="1">
      <alignment vertical="center" wrapText="1"/>
    </xf>
    <xf numFmtId="0" fontId="6" fillId="5" borderId="24" xfId="0" applyFont="1" applyFill="1" applyBorder="1" applyAlignment="1">
      <alignment wrapText="1"/>
    </xf>
    <xf numFmtId="0" fontId="6" fillId="5" borderId="25" xfId="0" applyFont="1" applyFill="1" applyBorder="1" applyAlignment="1">
      <alignment wrapText="1"/>
    </xf>
    <xf numFmtId="0" fontId="6" fillId="5" borderId="26" xfId="0" applyFont="1" applyFill="1" applyBorder="1" applyAlignment="1">
      <alignment wrapText="1"/>
    </xf>
    <xf numFmtId="0" fontId="0" fillId="5" borderId="27" xfId="0" applyFill="1" applyBorder="1"/>
    <xf numFmtId="0" fontId="0" fillId="5" borderId="25" xfId="0" applyFill="1" applyBorder="1"/>
    <xf numFmtId="0" fontId="6" fillId="5" borderId="28" xfId="0" applyFont="1" applyFill="1" applyBorder="1" applyAlignment="1">
      <alignment wrapText="1"/>
    </xf>
    <xf numFmtId="0" fontId="0" fillId="0" borderId="11" xfId="0" applyBorder="1" applyAlignment="1">
      <alignment vertical="center"/>
    </xf>
    <xf numFmtId="0" fontId="6" fillId="5" borderId="11" xfId="0" applyFont="1" applyFill="1" applyBorder="1" applyAlignment="1">
      <alignment wrapText="1"/>
    </xf>
    <xf numFmtId="0" fontId="0" fillId="0" borderId="0" xfId="0" applyBorder="1" applyAlignment="1">
      <alignment vertical="center"/>
    </xf>
    <xf numFmtId="0" fontId="0" fillId="0" borderId="29" xfId="0" applyBorder="1" applyAlignment="1">
      <alignment vertical="center"/>
    </xf>
    <xf numFmtId="0" fontId="6" fillId="5" borderId="30" xfId="0" applyFont="1" applyFill="1" applyBorder="1"/>
    <xf numFmtId="0" fontId="6" fillId="5" borderId="0" xfId="0" applyFont="1" applyFill="1" applyBorder="1"/>
    <xf numFmtId="0" fontId="0" fillId="5" borderId="0" xfId="0" applyFill="1" applyBorder="1"/>
    <xf numFmtId="0" fontId="6" fillId="5" borderId="28" xfId="0" applyFont="1" applyFill="1" applyBorder="1"/>
    <xf numFmtId="0" fontId="18" fillId="0" borderId="0" xfId="0" applyFont="1" applyBorder="1" applyAlignment="1">
      <alignment horizontal="center" vertical="center"/>
    </xf>
    <xf numFmtId="0" fontId="18" fillId="0" borderId="0" xfId="0" applyFont="1" applyBorder="1" applyAlignment="1">
      <alignment horizontal="center" vertical="center"/>
    </xf>
    <xf numFmtId="0" fontId="18" fillId="0" borderId="29" xfId="0" applyFont="1" applyBorder="1" applyAlignment="1">
      <alignment vertical="center"/>
    </xf>
    <xf numFmtId="0" fontId="18" fillId="0" borderId="0" xfId="0" applyFont="1" applyBorder="1" applyAlignment="1">
      <alignment vertical="center"/>
    </xf>
    <xf numFmtId="0" fontId="0" fillId="5" borderId="30" xfId="0" applyFill="1" applyBorder="1"/>
    <xf numFmtId="0" fontId="19" fillId="5" borderId="28" xfId="0" applyFont="1" applyFill="1" applyBorder="1"/>
    <xf numFmtId="0" fontId="0" fillId="0" borderId="0" xfId="0" applyBorder="1" applyAlignment="1">
      <alignment horizontal="center" vertical="center"/>
    </xf>
    <xf numFmtId="0" fontId="19" fillId="5" borderId="0" xfId="0" applyFont="1" applyFill="1" applyBorder="1" applyAlignment="1">
      <alignment wrapText="1"/>
    </xf>
    <xf numFmtId="0" fontId="6" fillId="5" borderId="0" xfId="0" applyFont="1" applyFill="1" applyBorder="1" applyAlignment="1">
      <alignment horizontal="right"/>
    </xf>
    <xf numFmtId="0" fontId="0" fillId="5" borderId="29" xfId="0" applyFill="1" applyBorder="1"/>
    <xf numFmtId="0" fontId="3" fillId="5" borderId="22" xfId="0" applyFont="1" applyFill="1" applyBorder="1"/>
    <xf numFmtId="0" fontId="18" fillId="0" borderId="23" xfId="0" applyFont="1" applyBorder="1" applyAlignment="1">
      <alignment horizontal="center" vertical="center"/>
    </xf>
    <xf numFmtId="0" fontId="3" fillId="5" borderId="23" xfId="0" applyFont="1" applyFill="1" applyBorder="1" applyAlignment="1">
      <alignment wrapText="1"/>
    </xf>
    <xf numFmtId="0" fontId="0" fillId="5" borderId="23" xfId="0" applyFill="1" applyBorder="1"/>
    <xf numFmtId="0" fontId="0" fillId="5" borderId="31" xfId="0" applyFill="1" applyBorder="1"/>
    <xf numFmtId="0" fontId="0" fillId="5" borderId="32" xfId="0" applyFill="1" applyBorder="1"/>
    <xf numFmtId="0" fontId="6" fillId="5" borderId="33" xfId="0" applyFont="1" applyFill="1" applyBorder="1" applyAlignment="1">
      <alignment horizontal="center" vertical="center"/>
    </xf>
    <xf numFmtId="0" fontId="6" fillId="5" borderId="34" xfId="0" applyFont="1" applyFill="1" applyBorder="1" applyAlignment="1">
      <alignment horizontal="left" vertical="center"/>
    </xf>
    <xf numFmtId="0" fontId="6" fillId="5" borderId="35" xfId="0" applyFont="1" applyFill="1" applyBorder="1" applyAlignment="1">
      <alignment horizontal="center" vertical="center" wrapText="1"/>
    </xf>
    <xf numFmtId="0" fontId="6" fillId="5" borderId="35" xfId="0" applyFont="1" applyFill="1" applyBorder="1" applyAlignment="1">
      <alignment horizontal="center" vertical="center"/>
    </xf>
    <xf numFmtId="164" fontId="15" fillId="5" borderId="35" xfId="0" applyNumberFormat="1" applyFont="1" applyFill="1" applyBorder="1" applyAlignment="1">
      <alignment horizontal="left" vertical="top" wrapText="1"/>
    </xf>
    <xf numFmtId="44" fontId="17" fillId="5" borderId="35" xfId="1" applyFont="1" applyFill="1" applyBorder="1" applyAlignment="1">
      <alignment vertical="top" wrapText="1"/>
    </xf>
    <xf numFmtId="164" fontId="17" fillId="5" borderId="35" xfId="0" applyNumberFormat="1" applyFont="1" applyFill="1" applyBorder="1" applyAlignment="1">
      <alignment vertical="top" wrapText="1"/>
    </xf>
    <xf numFmtId="0" fontId="0" fillId="5" borderId="36" xfId="0" applyFill="1" applyBorder="1" applyAlignment="1">
      <alignment vertical="center"/>
    </xf>
    <xf numFmtId="0" fontId="0" fillId="5" borderId="37" xfId="0" applyFill="1" applyBorder="1"/>
    <xf numFmtId="0" fontId="0" fillId="5" borderId="38" xfId="0" applyFill="1" applyBorder="1"/>
    <xf numFmtId="0" fontId="0" fillId="5" borderId="36" xfId="0" applyFill="1" applyBorder="1"/>
  </cellXfs>
  <cellStyles count="5">
    <cellStyle name="Ênfase5" xfId="3" builtinId="45"/>
    <cellStyle name="Moeda" xfId="1" builtinId="4"/>
    <cellStyle name="Normal" xfId="0" builtinId="0"/>
    <cellStyle name="Normal_Plan1" xfId="4"/>
    <cellStyle name="Porcentagem"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PLANILHA%20OR&#199;AMENT&#193;RIA%20REFORMA%20CAPELA%20VEL&#211;RI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PREFEITURA%20DE%20PATROC&#205;NIO%20DO%20MURIA&#201;\PROJETO%20UBS%20SAPUCAIA%20NOVO\REVIS&#195;O%20PROJETO%2025-09-23\PLANILHA%20OR&#199;AMENT&#193;RIA%20UBS%20T1A%20PATROC&#205;NIO%20DO%20MURIA&#201;%20REV%2026-09-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vantamento"/>
      <sheetName val="Planilha Orçamentária"/>
      <sheetName val="Cronograma"/>
    </sheetNames>
    <sheetDataSet>
      <sheetData sheetId="0">
        <row r="12">
          <cell r="E12">
            <v>84.265000000000001</v>
          </cell>
          <cell r="F12">
            <v>250.08000000000004</v>
          </cell>
          <cell r="G12">
            <v>285.45999999999998</v>
          </cell>
        </row>
      </sheetData>
      <sheetData sheetId="1">
        <row r="3">
          <cell r="A3" t="str">
            <v>Obra: Reforma da Capela Mortuária</v>
          </cell>
        </row>
        <row r="4">
          <cell r="A4" t="str">
            <v>Endereço da Obra: Rua Moreira Carneiro, s/nº - Centro - Faria Lemos/MG</v>
          </cell>
          <cell r="I4" t="str">
            <v>DATA:</v>
          </cell>
          <cell r="J4">
            <v>45840</v>
          </cell>
          <cell r="K4" t="str">
            <v>DATA BASE: JANEIRO/2025 ISS 2%</v>
          </cell>
        </row>
        <row r="8">
          <cell r="D8" t="str">
            <v>SERVIÇOS PRELIMINARES</v>
          </cell>
        </row>
        <row r="10">
          <cell r="J10">
            <v>651.03</v>
          </cell>
        </row>
        <row r="11">
          <cell r="D11" t="str">
            <v>MOVIMENTO DE TERRA</v>
          </cell>
        </row>
        <row r="16">
          <cell r="J16">
            <v>436.78999999999996</v>
          </cell>
        </row>
        <row r="17">
          <cell r="D17" t="str">
            <v>FUNDAÇÃO E ESTRUTURA</v>
          </cell>
        </row>
        <row r="24">
          <cell r="J24">
            <v>9343.4700000000012</v>
          </cell>
        </row>
        <row r="25">
          <cell r="D25" t="str">
            <v>ALVENARIA -  VEDAÇÃO</v>
          </cell>
        </row>
        <row r="28">
          <cell r="J28">
            <v>4922.88</v>
          </cell>
        </row>
        <row r="29">
          <cell r="D29" t="str">
            <v>COBERTURA</v>
          </cell>
        </row>
        <row r="34">
          <cell r="J34">
            <v>16262.619999999997</v>
          </cell>
        </row>
        <row r="35">
          <cell r="D35" t="str">
            <v>REVESTIMENTOS - PISOS, PAREDES E TETOS</v>
          </cell>
        </row>
        <row r="53">
          <cell r="J53">
            <v>48721.639999999992</v>
          </cell>
        </row>
        <row r="54">
          <cell r="D54" t="str">
            <v>ESQUADRIAS</v>
          </cell>
        </row>
        <row r="63">
          <cell r="J63">
            <v>19184.260000000002</v>
          </cell>
        </row>
        <row r="64">
          <cell r="D64" t="str">
            <v>INSTALAÇÕES ELETRICAS</v>
          </cell>
        </row>
        <row r="76">
          <cell r="J76">
            <v>7179.7599999999984</v>
          </cell>
        </row>
        <row r="77">
          <cell r="D77" t="str">
            <v>INSTALAÇÕES HIDRO-SANITÁRIAS</v>
          </cell>
        </row>
        <row r="94">
          <cell r="J94">
            <v>9622.7899999999991</v>
          </cell>
        </row>
        <row r="95">
          <cell r="D95" t="str">
            <v>DIVERSOS E LIMPEZA DA OBRA</v>
          </cell>
        </row>
        <row r="97">
          <cell r="J97">
            <v>1301.57</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Composição do BDI"/>
      <sheetName val="Planilha UBS TIA"/>
      <sheetName val="Composições de custo"/>
      <sheetName val="Cronograma"/>
    </sheetNames>
    <sheetDataSet>
      <sheetData sheetId="0" refreshError="1"/>
      <sheetData sheetId="1" refreshError="1"/>
      <sheetData sheetId="2" refreshError="1">
        <row r="371">
          <cell r="C371" t="str">
            <v>Resp. Técnico: Engº Marcus Paulo de Souza Lima - Engº Civil CREA 71.191/D</v>
          </cell>
        </row>
      </sheetData>
      <sheetData sheetId="3" refreshError="1"/>
      <sheetData sheetId="4"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2"/>
  <sheetViews>
    <sheetView tabSelected="1" view="pageBreakPreview" topLeftCell="A19" zoomScale="60" zoomScaleNormal="100" workbookViewId="0">
      <selection activeCell="D116" sqref="D116"/>
    </sheetView>
  </sheetViews>
  <sheetFormatPr defaultRowHeight="14.4" x14ac:dyDescent="0.3"/>
  <cols>
    <col min="2" max="2" width="11.88671875" customWidth="1"/>
    <col min="4" max="4" width="77.21875" customWidth="1"/>
    <col min="8" max="8" width="12.5546875" customWidth="1"/>
    <col min="9" max="9" width="13.21875" customWidth="1"/>
    <col min="10" max="10" width="23.33203125" customWidth="1"/>
  </cols>
  <sheetData>
    <row r="1" spans="1:10" ht="21" x14ac:dyDescent="0.3">
      <c r="A1" s="1" t="s">
        <v>0</v>
      </c>
      <c r="B1" s="2"/>
      <c r="C1" s="2"/>
      <c r="D1" s="2"/>
      <c r="E1" s="2"/>
      <c r="F1" s="2"/>
      <c r="G1" s="2"/>
      <c r="H1" s="2"/>
      <c r="I1" s="2"/>
      <c r="J1" s="2"/>
    </row>
    <row r="2" spans="1:10" ht="21" x14ac:dyDescent="0.3">
      <c r="A2" s="1" t="s">
        <v>1</v>
      </c>
      <c r="B2" s="2"/>
      <c r="C2" s="2"/>
      <c r="D2" s="2"/>
      <c r="E2" s="2"/>
      <c r="F2" s="2"/>
      <c r="G2" s="2"/>
      <c r="H2" s="2"/>
      <c r="I2" s="2"/>
      <c r="J2" s="2"/>
    </row>
    <row r="3" spans="1:10" ht="15.6" x14ac:dyDescent="0.3">
      <c r="A3" s="3" t="s">
        <v>2</v>
      </c>
      <c r="B3" s="4"/>
      <c r="C3" s="4"/>
      <c r="D3" s="4"/>
      <c r="E3" s="5" t="s">
        <v>3</v>
      </c>
      <c r="F3" s="5"/>
      <c r="G3" s="5"/>
      <c r="H3" s="5"/>
      <c r="I3" s="6" t="s">
        <v>4</v>
      </c>
      <c r="J3" s="7">
        <v>0.2152</v>
      </c>
    </row>
    <row r="4" spans="1:10" ht="15.6" x14ac:dyDescent="0.3">
      <c r="A4" s="3" t="s">
        <v>5</v>
      </c>
      <c r="B4" s="4"/>
      <c r="C4" s="4"/>
      <c r="D4" s="4"/>
      <c r="E4" s="5"/>
      <c r="F4" s="5"/>
      <c r="G4" s="5"/>
      <c r="H4" s="5"/>
      <c r="I4" s="8" t="s">
        <v>6</v>
      </c>
      <c r="J4" s="9">
        <v>45840</v>
      </c>
    </row>
    <row r="5" spans="1:10" ht="8.4" customHeight="1" x14ac:dyDescent="0.3">
      <c r="A5" s="10"/>
      <c r="B5" s="11"/>
      <c r="C5" s="12"/>
      <c r="D5" s="13"/>
      <c r="E5" s="12"/>
      <c r="F5" s="14"/>
      <c r="G5" s="15"/>
      <c r="H5" s="15"/>
      <c r="I5" s="15"/>
      <c r="J5" s="15"/>
    </row>
    <row r="6" spans="1:10" x14ac:dyDescent="0.3">
      <c r="A6" s="16" t="s">
        <v>7</v>
      </c>
      <c r="B6" s="16" t="s">
        <v>8</v>
      </c>
      <c r="C6" s="16" t="s">
        <v>9</v>
      </c>
      <c r="D6" s="16" t="s">
        <v>10</v>
      </c>
      <c r="E6" s="16" t="s">
        <v>11</v>
      </c>
      <c r="F6" s="17" t="s">
        <v>12</v>
      </c>
      <c r="G6" s="18"/>
      <c r="H6" s="16" t="s">
        <v>13</v>
      </c>
      <c r="I6" s="16" t="s">
        <v>14</v>
      </c>
      <c r="J6" s="19" t="s">
        <v>15</v>
      </c>
    </row>
    <row r="7" spans="1:10" ht="30" customHeight="1" x14ac:dyDescent="0.3">
      <c r="A7" s="20"/>
      <c r="B7" s="20"/>
      <c r="C7" s="20"/>
      <c r="D7" s="20"/>
      <c r="E7" s="20"/>
      <c r="F7" s="21"/>
      <c r="G7" s="22"/>
      <c r="H7" s="20"/>
      <c r="I7" s="20"/>
      <c r="J7" s="23"/>
    </row>
    <row r="8" spans="1:10" x14ac:dyDescent="0.3">
      <c r="A8" s="24"/>
      <c r="B8" s="24"/>
      <c r="C8" s="25">
        <v>1</v>
      </c>
      <c r="D8" s="24" t="s">
        <v>16</v>
      </c>
      <c r="E8" s="24"/>
      <c r="F8" s="26"/>
      <c r="G8" s="24"/>
      <c r="H8" s="24"/>
      <c r="I8" s="24"/>
      <c r="J8" s="24"/>
    </row>
    <row r="9" spans="1:10" ht="69" x14ac:dyDescent="0.3">
      <c r="A9" s="27" t="s">
        <v>17</v>
      </c>
      <c r="B9" s="28" t="s">
        <v>18</v>
      </c>
      <c r="C9" s="28" t="s">
        <v>19</v>
      </c>
      <c r="D9" s="27" t="s">
        <v>20</v>
      </c>
      <c r="E9" s="28" t="s">
        <v>21</v>
      </c>
      <c r="F9" s="29">
        <v>2</v>
      </c>
      <c r="G9" s="29">
        <v>220.55</v>
      </c>
      <c r="H9" s="29">
        <v>267.87</v>
      </c>
      <c r="I9" s="29">
        <f>(H9*$J$3)+H9</f>
        <v>325.515624</v>
      </c>
      <c r="J9" s="29">
        <f>ROUND(F9*I9,2)</f>
        <v>651.03</v>
      </c>
    </row>
    <row r="10" spans="1:10" x14ac:dyDescent="0.3">
      <c r="A10" s="30"/>
      <c r="B10" s="31"/>
      <c r="C10" s="31"/>
      <c r="D10" s="32" t="s">
        <v>22</v>
      </c>
      <c r="E10" s="31"/>
      <c r="F10" s="33"/>
      <c r="G10" s="33"/>
      <c r="H10" s="33"/>
      <c r="I10" s="34"/>
      <c r="J10" s="34">
        <f>J9</f>
        <v>651.03</v>
      </c>
    </row>
    <row r="11" spans="1:10" x14ac:dyDescent="0.3">
      <c r="A11" s="35" t="s">
        <v>23</v>
      </c>
      <c r="B11" s="35" t="s">
        <v>23</v>
      </c>
      <c r="C11" s="25">
        <v>2</v>
      </c>
      <c r="D11" s="36" t="s">
        <v>24</v>
      </c>
      <c r="E11" s="25"/>
      <c r="F11" s="37"/>
      <c r="G11" s="37"/>
      <c r="H11" s="37"/>
      <c r="I11" s="37"/>
      <c r="J11" s="37"/>
    </row>
    <row r="12" spans="1:10" ht="41.4" x14ac:dyDescent="0.3">
      <c r="A12" s="27" t="str">
        <f>A9</f>
        <v>SICOR</v>
      </c>
      <c r="B12" s="28" t="s">
        <v>25</v>
      </c>
      <c r="C12" s="28" t="s">
        <v>26</v>
      </c>
      <c r="D12" s="27" t="s">
        <v>27</v>
      </c>
      <c r="E12" s="28" t="s">
        <v>28</v>
      </c>
      <c r="F12" s="29">
        <f>(5*0.8*0.8*1)</f>
        <v>3.2</v>
      </c>
      <c r="G12" s="29">
        <v>220.55</v>
      </c>
      <c r="H12" s="29">
        <v>45.28</v>
      </c>
      <c r="I12" s="29">
        <f>(H12*$J$3)+H12</f>
        <v>55.024256000000001</v>
      </c>
      <c r="J12" s="29">
        <f>ROUND(F12*I12,2)</f>
        <v>176.08</v>
      </c>
    </row>
    <row r="13" spans="1:10" ht="27.6" x14ac:dyDescent="0.3">
      <c r="A13" s="27" t="str">
        <f>A12</f>
        <v>SICOR</v>
      </c>
      <c r="B13" s="28" t="s">
        <v>29</v>
      </c>
      <c r="C13" s="28" t="s">
        <v>30</v>
      </c>
      <c r="D13" s="27" t="s">
        <v>31</v>
      </c>
      <c r="E13" s="28" t="s">
        <v>28</v>
      </c>
      <c r="F13" s="29">
        <f>F12-(5*0.8*0.8*0.6)</f>
        <v>1.2800000000000002</v>
      </c>
      <c r="G13" s="29">
        <v>220.55</v>
      </c>
      <c r="H13" s="29">
        <v>77.290000000000006</v>
      </c>
      <c r="I13" s="29">
        <f>(H13*$J$3)+H13</f>
        <v>93.922808000000003</v>
      </c>
      <c r="J13" s="29">
        <f>ROUND(F13*I13,2)</f>
        <v>120.22</v>
      </c>
    </row>
    <row r="14" spans="1:10" ht="27.6" x14ac:dyDescent="0.3">
      <c r="A14" s="27" t="str">
        <f>A12</f>
        <v>SICOR</v>
      </c>
      <c r="B14" s="28" t="s">
        <v>32</v>
      </c>
      <c r="C14" s="28" t="s">
        <v>33</v>
      </c>
      <c r="D14" s="27" t="s">
        <v>34</v>
      </c>
      <c r="E14" s="28" t="s">
        <v>28</v>
      </c>
      <c r="F14" s="29">
        <f>F13</f>
        <v>1.2800000000000002</v>
      </c>
      <c r="G14" s="29">
        <v>220.55</v>
      </c>
      <c r="H14" s="29">
        <v>5.32</v>
      </c>
      <c r="I14" s="29">
        <f>(H14*$J$3)+H14</f>
        <v>6.4648640000000004</v>
      </c>
      <c r="J14" s="29">
        <f>ROUND(F14*I14,2)</f>
        <v>8.2799999999999994</v>
      </c>
    </row>
    <row r="15" spans="1:10" ht="27.6" x14ac:dyDescent="0.3">
      <c r="A15" s="27" t="str">
        <f>A14</f>
        <v>SICOR</v>
      </c>
      <c r="B15" s="28" t="s">
        <v>35</v>
      </c>
      <c r="C15" s="28" t="s">
        <v>36</v>
      </c>
      <c r="D15" s="27" t="s">
        <v>37</v>
      </c>
      <c r="E15" s="28" t="s">
        <v>28</v>
      </c>
      <c r="F15" s="29">
        <f>F13</f>
        <v>1.2800000000000002</v>
      </c>
      <c r="G15" s="29">
        <v>220.55</v>
      </c>
      <c r="H15" s="38">
        <v>85</v>
      </c>
      <c r="I15" s="29">
        <f>(H15*$J$3)+H15</f>
        <v>103.292</v>
      </c>
      <c r="J15" s="29">
        <f>ROUND(F15*I15,2)</f>
        <v>132.21</v>
      </c>
    </row>
    <row r="16" spans="1:10" x14ac:dyDescent="0.3">
      <c r="A16" s="30"/>
      <c r="B16" s="31"/>
      <c r="C16" s="31"/>
      <c r="D16" s="32" t="s">
        <v>38</v>
      </c>
      <c r="E16" s="31"/>
      <c r="F16" s="33"/>
      <c r="G16" s="33"/>
      <c r="H16" s="33"/>
      <c r="I16" s="34"/>
      <c r="J16" s="34">
        <f>SUM(J12:J15)</f>
        <v>436.78999999999996</v>
      </c>
    </row>
    <row r="17" spans="1:10" x14ac:dyDescent="0.3">
      <c r="A17" s="25"/>
      <c r="B17" s="25"/>
      <c r="C17" s="25">
        <v>3</v>
      </c>
      <c r="D17" s="36" t="s">
        <v>39</v>
      </c>
      <c r="E17" s="25"/>
      <c r="F17" s="37"/>
      <c r="G17" s="37"/>
      <c r="H17" s="37"/>
      <c r="I17" s="37"/>
      <c r="J17" s="37"/>
    </row>
    <row r="18" spans="1:10" x14ac:dyDescent="0.3">
      <c r="A18" s="27"/>
      <c r="B18" s="28"/>
      <c r="C18" s="39"/>
      <c r="D18" s="40" t="s">
        <v>40</v>
      </c>
      <c r="E18" s="28"/>
      <c r="F18" s="29"/>
      <c r="G18" s="29"/>
      <c r="H18" s="29"/>
      <c r="I18" s="29"/>
      <c r="J18" s="29"/>
    </row>
    <row r="19" spans="1:10" ht="41.4" x14ac:dyDescent="0.3">
      <c r="A19" s="27" t="str">
        <f>A15</f>
        <v>SICOR</v>
      </c>
      <c r="B19" s="28" t="s">
        <v>41</v>
      </c>
      <c r="C19" s="28" t="s">
        <v>42</v>
      </c>
      <c r="D19" s="27" t="s">
        <v>43</v>
      </c>
      <c r="E19" s="28" t="s">
        <v>44</v>
      </c>
      <c r="F19" s="29">
        <f>(5*((0.15+0.3)*2)*5)+((3.15+3.15+8.8)*((0.15+0.3)*2))</f>
        <v>36.090000000000003</v>
      </c>
      <c r="G19" s="29">
        <v>220.55</v>
      </c>
      <c r="H19" s="29">
        <v>71.260000000000005</v>
      </c>
      <c r="I19" s="29">
        <f>(H19*$J$3)+H19</f>
        <v>86.595152000000013</v>
      </c>
      <c r="J19" s="29">
        <f>ROUND(F19*I19,2)</f>
        <v>3125.22</v>
      </c>
    </row>
    <row r="20" spans="1:10" ht="27.6" x14ac:dyDescent="0.3">
      <c r="A20" s="27" t="str">
        <f>A19</f>
        <v>SICOR</v>
      </c>
      <c r="B20" s="28" t="s">
        <v>45</v>
      </c>
      <c r="C20" s="28" t="s">
        <v>46</v>
      </c>
      <c r="D20" s="27" t="s">
        <v>47</v>
      </c>
      <c r="E20" s="28" t="s">
        <v>48</v>
      </c>
      <c r="F20" s="29">
        <f>(5*1.2*2*6*0.617)+(5*4*5*0.617)+((3.15+3.15+8.8)*4*0.617)</f>
        <v>143.39080000000001</v>
      </c>
      <c r="G20" s="29">
        <v>220.55</v>
      </c>
      <c r="H20" s="29">
        <v>13.91</v>
      </c>
      <c r="I20" s="29">
        <f>(H20*$J$3)+H20</f>
        <v>16.903431999999999</v>
      </c>
      <c r="J20" s="29">
        <f>ROUND(F20*I20,2)</f>
        <v>2423.8000000000002</v>
      </c>
    </row>
    <row r="21" spans="1:10" ht="27.6" x14ac:dyDescent="0.3">
      <c r="A21" s="27" t="str">
        <f>A19</f>
        <v>SICOR</v>
      </c>
      <c r="B21" s="28" t="s">
        <v>49</v>
      </c>
      <c r="C21" s="28" t="s">
        <v>50</v>
      </c>
      <c r="D21" s="27" t="s">
        <v>51</v>
      </c>
      <c r="E21" s="28" t="s">
        <v>52</v>
      </c>
      <c r="F21" s="29">
        <f>(5*(5/0.15)*1*0.107)+(((3.15+3.15+8.8)/0.15)*1*0.107)</f>
        <v>28.60466666666667</v>
      </c>
      <c r="G21" s="29">
        <v>220.55</v>
      </c>
      <c r="H21" s="29">
        <v>13.94</v>
      </c>
      <c r="I21" s="29">
        <f>(H21*$J$3)+H21</f>
        <v>16.939888</v>
      </c>
      <c r="J21" s="29">
        <f>ROUND(F21*I21,2)</f>
        <v>484.56</v>
      </c>
    </row>
    <row r="22" spans="1:10" ht="41.4" x14ac:dyDescent="0.3">
      <c r="A22" s="27" t="str">
        <f>A20</f>
        <v>SICOR</v>
      </c>
      <c r="B22" s="28" t="s">
        <v>53</v>
      </c>
      <c r="C22" s="28" t="s">
        <v>54</v>
      </c>
      <c r="D22" s="27" t="s">
        <v>55</v>
      </c>
      <c r="E22" s="28" t="s">
        <v>28</v>
      </c>
      <c r="F22" s="29">
        <f>(5*0.8*0.8*0.6)+(5*0.15*0.3*5)+((3.15+3.15+8.8)*0.15*0.3)</f>
        <v>3.7244999999999999</v>
      </c>
      <c r="G22" s="29">
        <v>220.55</v>
      </c>
      <c r="H22" s="29">
        <v>570.58000000000004</v>
      </c>
      <c r="I22" s="29">
        <f>(H22*$J$3)+H22</f>
        <v>693.36881600000004</v>
      </c>
      <c r="J22" s="29">
        <f>ROUND(F22*I22,2)</f>
        <v>2582.4499999999998</v>
      </c>
    </row>
    <row r="23" spans="1:10" ht="41.4" x14ac:dyDescent="0.3">
      <c r="A23" s="27" t="str">
        <f>A20</f>
        <v>SICOR</v>
      </c>
      <c r="B23" s="28" t="s">
        <v>56</v>
      </c>
      <c r="C23" s="28" t="s">
        <v>57</v>
      </c>
      <c r="D23" s="27" t="s">
        <v>58</v>
      </c>
      <c r="E23" s="28" t="str">
        <f>E22</f>
        <v>M3</v>
      </c>
      <c r="F23" s="29">
        <f>(3.15+6.15+7.7)*0.1*0.1</f>
        <v>0.17000000000000004</v>
      </c>
      <c r="G23" s="29">
        <v>220.55</v>
      </c>
      <c r="H23" s="29">
        <v>3521.28</v>
      </c>
      <c r="I23" s="29">
        <f>(H23*$J$3)+H23</f>
        <v>4279.059456</v>
      </c>
      <c r="J23" s="29">
        <f>ROUND(F23*I23,2)</f>
        <v>727.44</v>
      </c>
    </row>
    <row r="24" spans="1:10" x14ac:dyDescent="0.3">
      <c r="A24" s="30"/>
      <c r="B24" s="31"/>
      <c r="C24" s="31"/>
      <c r="D24" s="32" t="s">
        <v>59</v>
      </c>
      <c r="E24" s="31"/>
      <c r="F24" s="33"/>
      <c r="G24" s="33"/>
      <c r="H24" s="33"/>
      <c r="I24" s="34"/>
      <c r="J24" s="34">
        <f>SUM(J18:J23)</f>
        <v>9343.4700000000012</v>
      </c>
    </row>
    <row r="25" spans="1:10" x14ac:dyDescent="0.3">
      <c r="A25" s="25"/>
      <c r="B25" s="25"/>
      <c r="C25" s="25">
        <v>5</v>
      </c>
      <c r="D25" s="36" t="s">
        <v>60</v>
      </c>
      <c r="E25" s="25"/>
      <c r="F25" s="37"/>
      <c r="G25" s="37"/>
      <c r="H25" s="37"/>
      <c r="I25" s="37"/>
      <c r="J25" s="37"/>
    </row>
    <row r="26" spans="1:10" ht="41.4" x14ac:dyDescent="0.3">
      <c r="A26" s="27" t="str">
        <f>A22</f>
        <v>SICOR</v>
      </c>
      <c r="B26" s="28" t="s">
        <v>61</v>
      </c>
      <c r="C26" s="28" t="s">
        <v>62</v>
      </c>
      <c r="D26" s="27" t="s">
        <v>63</v>
      </c>
      <c r="E26" s="28" t="s">
        <v>44</v>
      </c>
      <c r="F26" s="29">
        <f>(3.15+8.8+1.5)*0.7</f>
        <v>9.4150000000000009</v>
      </c>
      <c r="G26" s="29">
        <v>220.55</v>
      </c>
      <c r="H26" s="29">
        <v>229.07</v>
      </c>
      <c r="I26" s="29">
        <f>(H26*$J$3)+H26</f>
        <v>278.36586399999999</v>
      </c>
      <c r="J26" s="29">
        <f>ROUND(F26*I26,2)</f>
        <v>2620.81</v>
      </c>
    </row>
    <row r="27" spans="1:10" ht="27.6" x14ac:dyDescent="0.3">
      <c r="A27" s="27" t="str">
        <f>A23</f>
        <v>SICOR</v>
      </c>
      <c r="B27" s="28" t="s">
        <v>64</v>
      </c>
      <c r="C27" s="28" t="s">
        <v>65</v>
      </c>
      <c r="D27" s="27" t="s">
        <v>66</v>
      </c>
      <c r="E27" s="28" t="s">
        <v>44</v>
      </c>
      <c r="F27" s="29">
        <f>(3.15*((4+3)/2))+((8.8+3.15)*1)+((4.85*1)/2)+(1.3*3*2)</f>
        <v>33.200000000000003</v>
      </c>
      <c r="G27" s="29">
        <v>220.55</v>
      </c>
      <c r="H27" s="29">
        <v>57.06</v>
      </c>
      <c r="I27" s="29">
        <f>(H27*$J$3)+H27</f>
        <v>69.339312000000007</v>
      </c>
      <c r="J27" s="29">
        <f>ROUND(F27*I27,2)</f>
        <v>2302.0700000000002</v>
      </c>
    </row>
    <row r="28" spans="1:10" x14ac:dyDescent="0.3">
      <c r="A28" s="30"/>
      <c r="B28" s="31"/>
      <c r="C28" s="31"/>
      <c r="D28" s="32" t="s">
        <v>67</v>
      </c>
      <c r="E28" s="31"/>
      <c r="F28" s="33"/>
      <c r="G28" s="33"/>
      <c r="H28" s="33"/>
      <c r="I28" s="34"/>
      <c r="J28" s="34">
        <f>SUM(J26:J27)</f>
        <v>4922.88</v>
      </c>
    </row>
    <row r="29" spans="1:10" x14ac:dyDescent="0.3">
      <c r="A29" s="25"/>
      <c r="B29" s="25"/>
      <c r="C29" s="25">
        <v>6</v>
      </c>
      <c r="D29" s="36" t="s">
        <v>68</v>
      </c>
      <c r="E29" s="25"/>
      <c r="F29" s="37"/>
      <c r="G29" s="37"/>
      <c r="H29" s="37"/>
      <c r="I29" s="37"/>
      <c r="J29" s="37"/>
    </row>
    <row r="30" spans="1:10" ht="27.6" x14ac:dyDescent="0.3">
      <c r="A30" s="27" t="str">
        <f>A27</f>
        <v>SICOR</v>
      </c>
      <c r="B30" s="28" t="s">
        <v>69</v>
      </c>
      <c r="C30" s="28" t="s">
        <v>70</v>
      </c>
      <c r="D30" s="27" t="s">
        <v>71</v>
      </c>
      <c r="E30" s="28" t="str">
        <f>E27</f>
        <v>M2</v>
      </c>
      <c r="F30" s="29">
        <f>(9.8*4.5)</f>
        <v>44.1</v>
      </c>
      <c r="G30" s="29">
        <v>220.55</v>
      </c>
      <c r="H30" s="29">
        <v>107.96</v>
      </c>
      <c r="I30" s="29">
        <f>(H30*$J$3)+H30</f>
        <v>131.192992</v>
      </c>
      <c r="J30" s="29">
        <f>ROUND(F30*I30,2)</f>
        <v>5785.61</v>
      </c>
    </row>
    <row r="31" spans="1:10" ht="27.6" x14ac:dyDescent="0.3">
      <c r="A31" s="27" t="str">
        <f>A30</f>
        <v>SICOR</v>
      </c>
      <c r="B31" s="28" t="s">
        <v>72</v>
      </c>
      <c r="C31" s="28" t="s">
        <v>73</v>
      </c>
      <c r="D31" s="27" t="s">
        <v>74</v>
      </c>
      <c r="E31" s="28" t="s">
        <v>44</v>
      </c>
      <c r="F31" s="29">
        <f>F30</f>
        <v>44.1</v>
      </c>
      <c r="G31" s="29">
        <v>220.55</v>
      </c>
      <c r="H31" s="29">
        <v>141.26</v>
      </c>
      <c r="I31" s="29">
        <f>(H31*$J$3)+H31</f>
        <v>171.65915199999998</v>
      </c>
      <c r="J31" s="29">
        <f>ROUND(F31*I31,2)</f>
        <v>7570.17</v>
      </c>
    </row>
    <row r="32" spans="1:10" ht="41.4" x14ac:dyDescent="0.3">
      <c r="A32" s="27" t="str">
        <f>A31</f>
        <v>SICOR</v>
      </c>
      <c r="B32" s="28" t="s">
        <v>75</v>
      </c>
      <c r="C32" s="28" t="s">
        <v>76</v>
      </c>
      <c r="D32" s="27" t="s">
        <v>77</v>
      </c>
      <c r="E32" s="28" t="s">
        <v>44</v>
      </c>
      <c r="F32" s="29">
        <f>F31</f>
        <v>44.1</v>
      </c>
      <c r="G32" s="29"/>
      <c r="H32" s="29">
        <v>50.68</v>
      </c>
      <c r="I32" s="29">
        <f>(H32*$J$3)+H32</f>
        <v>61.586336000000003</v>
      </c>
      <c r="J32" s="29">
        <f>ROUND(F32*I32,2)</f>
        <v>2715.96</v>
      </c>
    </row>
    <row r="33" spans="1:10" ht="27.6" x14ac:dyDescent="0.3">
      <c r="A33" s="27" t="str">
        <f>A30</f>
        <v>SICOR</v>
      </c>
      <c r="B33" s="28" t="s">
        <v>78</v>
      </c>
      <c r="C33" s="28" t="s">
        <v>79</v>
      </c>
      <c r="D33" s="27" t="s">
        <v>80</v>
      </c>
      <c r="E33" s="28" t="s">
        <v>81</v>
      </c>
      <c r="F33" s="29">
        <v>8.8000000000000007</v>
      </c>
      <c r="G33" s="29">
        <v>220.55</v>
      </c>
      <c r="H33" s="29">
        <v>17.850000000000001</v>
      </c>
      <c r="I33" s="29">
        <f>(H33*$J$3)+H33</f>
        <v>21.691320000000001</v>
      </c>
      <c r="J33" s="29">
        <f>ROUND(F33*I33,2)</f>
        <v>190.88</v>
      </c>
    </row>
    <row r="34" spans="1:10" x14ac:dyDescent="0.3">
      <c r="A34" s="30"/>
      <c r="B34" s="31"/>
      <c r="C34" s="31"/>
      <c r="D34" s="32" t="s">
        <v>82</v>
      </c>
      <c r="E34" s="31"/>
      <c r="F34" s="33"/>
      <c r="G34" s="33"/>
      <c r="H34" s="33"/>
      <c r="I34" s="34"/>
      <c r="J34" s="34">
        <f>SUM(J30:J33)</f>
        <v>16262.619999999997</v>
      </c>
    </row>
    <row r="35" spans="1:10" x14ac:dyDescent="0.3">
      <c r="A35" s="25"/>
      <c r="B35" s="25"/>
      <c r="C35" s="25">
        <v>7</v>
      </c>
      <c r="D35" s="36" t="s">
        <v>83</v>
      </c>
      <c r="E35" s="25"/>
      <c r="F35" s="37"/>
      <c r="G35" s="37"/>
      <c r="H35" s="37"/>
      <c r="I35" s="37"/>
      <c r="J35" s="37"/>
    </row>
    <row r="36" spans="1:10" x14ac:dyDescent="0.3">
      <c r="A36" s="27"/>
      <c r="B36" s="28"/>
      <c r="C36" s="39"/>
      <c r="D36" s="40" t="s">
        <v>84</v>
      </c>
      <c r="E36" s="28"/>
      <c r="F36" s="29"/>
      <c r="G36" s="29"/>
      <c r="H36" s="29"/>
      <c r="I36" s="29"/>
      <c r="J36" s="29"/>
    </row>
    <row r="37" spans="1:10" ht="55.2" x14ac:dyDescent="0.3">
      <c r="A37" s="27" t="str">
        <f>A23</f>
        <v>SICOR</v>
      </c>
      <c r="B37" s="28" t="s">
        <v>85</v>
      </c>
      <c r="C37" s="28" t="s">
        <v>86</v>
      </c>
      <c r="D37" s="27" t="s">
        <v>87</v>
      </c>
      <c r="E37" s="28" t="s">
        <v>44</v>
      </c>
      <c r="F37" s="29">
        <f>55.8</f>
        <v>55.8</v>
      </c>
      <c r="G37" s="29">
        <v>33.049999999999997</v>
      </c>
      <c r="H37" s="29">
        <v>59.91</v>
      </c>
      <c r="I37" s="29">
        <f t="shared" ref="I37:I50" si="0">(H37*$J$3)+H37</f>
        <v>72.802631999999988</v>
      </c>
      <c r="J37" s="29">
        <f t="shared" ref="J37:J42" si="1">ROUND(F37*I37,2)</f>
        <v>4062.39</v>
      </c>
    </row>
    <row r="38" spans="1:10" ht="27.6" x14ac:dyDescent="0.3">
      <c r="A38" s="27" t="str">
        <f>A37</f>
        <v>SICOR</v>
      </c>
      <c r="B38" s="28" t="s">
        <v>88</v>
      </c>
      <c r="C38" s="28" t="s">
        <v>89</v>
      </c>
      <c r="D38" s="27" t="s">
        <v>90</v>
      </c>
      <c r="E38" s="28" t="s">
        <v>44</v>
      </c>
      <c r="F38" s="29">
        <f>F37+(1.3*2.6*2)</f>
        <v>62.559999999999995</v>
      </c>
      <c r="G38" s="29">
        <v>33.049999999999997</v>
      </c>
      <c r="H38" s="29">
        <v>39.64</v>
      </c>
      <c r="I38" s="29">
        <f>(H38*$J$3)+H38</f>
        <v>48.170528000000004</v>
      </c>
      <c r="J38" s="29">
        <f t="shared" si="1"/>
        <v>3013.55</v>
      </c>
    </row>
    <row r="39" spans="1:10" ht="27.6" x14ac:dyDescent="0.3">
      <c r="A39" s="27" t="str">
        <f>A37</f>
        <v>SICOR</v>
      </c>
      <c r="B39" s="28" t="s">
        <v>91</v>
      </c>
      <c r="C39" s="28" t="s">
        <v>92</v>
      </c>
      <c r="D39" s="27" t="s">
        <v>93</v>
      </c>
      <c r="E39" s="28" t="s">
        <v>28</v>
      </c>
      <c r="F39" s="29">
        <f>(24.8*0.15)+((5.5*0.7)/2)+(0.7*25.5)</f>
        <v>23.494999999999997</v>
      </c>
      <c r="G39" s="29">
        <v>11.1</v>
      </c>
      <c r="H39" s="29">
        <v>77.290000000000006</v>
      </c>
      <c r="I39" s="29">
        <f t="shared" si="0"/>
        <v>93.922808000000003</v>
      </c>
      <c r="J39" s="29">
        <f t="shared" si="1"/>
        <v>2206.7199999999998</v>
      </c>
    </row>
    <row r="40" spans="1:10" ht="55.2" x14ac:dyDescent="0.3">
      <c r="A40" s="27" t="str">
        <f>A39</f>
        <v>SICOR</v>
      </c>
      <c r="B40" s="28" t="s">
        <v>94</v>
      </c>
      <c r="C40" s="28" t="s">
        <v>95</v>
      </c>
      <c r="D40" s="27" t="s">
        <v>96</v>
      </c>
      <c r="E40" s="28" t="s">
        <v>44</v>
      </c>
      <c r="F40" s="29">
        <f>F38</f>
        <v>62.559999999999995</v>
      </c>
      <c r="G40" s="29">
        <v>42.5</v>
      </c>
      <c r="H40" s="29">
        <v>77.89</v>
      </c>
      <c r="I40" s="29">
        <f t="shared" si="0"/>
        <v>94.651927999999998</v>
      </c>
      <c r="J40" s="29">
        <f t="shared" si="1"/>
        <v>5921.42</v>
      </c>
    </row>
    <row r="41" spans="1:10" ht="41.4" x14ac:dyDescent="0.3">
      <c r="A41" s="27" t="str">
        <f>A39</f>
        <v>SICOR</v>
      </c>
      <c r="B41" s="28" t="s">
        <v>97</v>
      </c>
      <c r="C41" s="28" t="s">
        <v>98</v>
      </c>
      <c r="D41" s="27" t="s">
        <v>99</v>
      </c>
      <c r="E41" s="28" t="s">
        <v>81</v>
      </c>
      <c r="F41" s="29">
        <f>6.9+3+8.5+3+7.55+3.45+1.6+4.95+2.75+1+2.7+1.8</f>
        <v>47.2</v>
      </c>
      <c r="G41" s="29">
        <v>9.5</v>
      </c>
      <c r="H41" s="29">
        <v>12.19</v>
      </c>
      <c r="I41" s="29">
        <f t="shared" si="0"/>
        <v>14.813288</v>
      </c>
      <c r="J41" s="29">
        <f t="shared" si="1"/>
        <v>699.19</v>
      </c>
    </row>
    <row r="42" spans="1:10" ht="27.6" x14ac:dyDescent="0.3">
      <c r="A42" s="27" t="str">
        <f>A41</f>
        <v>SICOR</v>
      </c>
      <c r="B42" s="28" t="s">
        <v>100</v>
      </c>
      <c r="C42" s="28" t="s">
        <v>101</v>
      </c>
      <c r="D42" s="27" t="s">
        <v>102</v>
      </c>
      <c r="E42" s="28" t="str">
        <f>E40</f>
        <v>M2</v>
      </c>
      <c r="F42" s="29">
        <f>(0.8*0.15*2)+(2*0.15)</f>
        <v>0.54</v>
      </c>
      <c r="G42" s="29">
        <v>220.55</v>
      </c>
      <c r="H42" s="29">
        <v>355.01</v>
      </c>
      <c r="I42" s="29">
        <f t="shared" si="0"/>
        <v>431.40815199999997</v>
      </c>
      <c r="J42" s="29">
        <f t="shared" si="1"/>
        <v>232.96</v>
      </c>
    </row>
    <row r="43" spans="1:10" x14ac:dyDescent="0.3">
      <c r="A43" s="27"/>
      <c r="B43" s="28"/>
      <c r="C43" s="28"/>
      <c r="D43" s="40" t="s">
        <v>103</v>
      </c>
      <c r="E43" s="28"/>
      <c r="F43" s="29"/>
      <c r="G43" s="29"/>
      <c r="H43" s="29"/>
      <c r="I43" s="29"/>
      <c r="J43" s="29"/>
    </row>
    <row r="44" spans="1:10" ht="27.6" x14ac:dyDescent="0.3">
      <c r="A44" s="41" t="str">
        <f>A39</f>
        <v>SICOR</v>
      </c>
      <c r="B44" s="42" t="s">
        <v>104</v>
      </c>
      <c r="C44" s="28" t="s">
        <v>105</v>
      </c>
      <c r="D44" s="41" t="s">
        <v>106</v>
      </c>
      <c r="E44" s="42" t="s">
        <v>44</v>
      </c>
      <c r="F44" s="29">
        <f>((F26+F27)*2)</f>
        <v>85.23</v>
      </c>
      <c r="G44" s="29">
        <v>220.55</v>
      </c>
      <c r="H44" s="38">
        <v>14.47</v>
      </c>
      <c r="I44" s="29">
        <f t="shared" si="0"/>
        <v>17.583944000000002</v>
      </c>
      <c r="J44" s="29">
        <f t="shared" ref="J44:J50" si="2">ROUND(F44*I44,2)</f>
        <v>1498.68</v>
      </c>
    </row>
    <row r="45" spans="1:10" ht="41.4" x14ac:dyDescent="0.3">
      <c r="A45" s="27" t="str">
        <f>A44</f>
        <v>SICOR</v>
      </c>
      <c r="B45" s="28" t="s">
        <v>107</v>
      </c>
      <c r="C45" s="28" t="s">
        <v>108</v>
      </c>
      <c r="D45" s="27" t="s">
        <v>109</v>
      </c>
      <c r="E45" s="28" t="s">
        <v>44</v>
      </c>
      <c r="F45" s="29">
        <f>F44</f>
        <v>85.23</v>
      </c>
      <c r="G45" s="29">
        <v>220.55</v>
      </c>
      <c r="H45" s="29">
        <v>39.159999999999997</v>
      </c>
      <c r="I45" s="29">
        <f t="shared" si="0"/>
        <v>47.587232</v>
      </c>
      <c r="J45" s="29">
        <f t="shared" si="2"/>
        <v>4055.86</v>
      </c>
    </row>
    <row r="46" spans="1:10" ht="27.6" x14ac:dyDescent="0.3">
      <c r="A46" s="27" t="str">
        <f>A44</f>
        <v>SICOR</v>
      </c>
      <c r="B46" s="28" t="s">
        <v>110</v>
      </c>
      <c r="C46" s="28" t="s">
        <v>111</v>
      </c>
      <c r="D46" s="27" t="s">
        <v>112</v>
      </c>
      <c r="E46" s="28" t="s">
        <v>44</v>
      </c>
      <c r="F46" s="29">
        <f>(((1.3+2.6)*2*3)*2)</f>
        <v>46.800000000000004</v>
      </c>
      <c r="G46" s="29">
        <v>38.549999999999997</v>
      </c>
      <c r="H46" s="29">
        <v>99.95</v>
      </c>
      <c r="I46" s="29">
        <f t="shared" si="0"/>
        <v>121.45924000000001</v>
      </c>
      <c r="J46" s="29">
        <f t="shared" si="2"/>
        <v>5684.29</v>
      </c>
    </row>
    <row r="47" spans="1:10" ht="27.6" x14ac:dyDescent="0.3">
      <c r="A47" s="27" t="str">
        <f>A44</f>
        <v>SICOR</v>
      </c>
      <c r="B47" s="28" t="s">
        <v>113</v>
      </c>
      <c r="C47" s="28" t="s">
        <v>114</v>
      </c>
      <c r="D47" s="27" t="s">
        <v>115</v>
      </c>
      <c r="E47" s="28" t="s">
        <v>44</v>
      </c>
      <c r="F47" s="29">
        <f>F44</f>
        <v>85.23</v>
      </c>
      <c r="G47" s="29">
        <v>220.55</v>
      </c>
      <c r="H47" s="29">
        <v>24.66</v>
      </c>
      <c r="I47" s="29">
        <f t="shared" si="0"/>
        <v>29.966832</v>
      </c>
      <c r="J47" s="29">
        <f t="shared" si="2"/>
        <v>2554.0700000000002</v>
      </c>
    </row>
    <row r="48" spans="1:10" ht="27.6" x14ac:dyDescent="0.3">
      <c r="A48" s="27" t="str">
        <f>A46</f>
        <v>SICOR</v>
      </c>
      <c r="B48" s="28" t="s">
        <v>116</v>
      </c>
      <c r="C48" s="28" t="s">
        <v>117</v>
      </c>
      <c r="D48" s="27" t="s">
        <v>118</v>
      </c>
      <c r="E48" s="28" t="s">
        <v>44</v>
      </c>
      <c r="F48" s="29">
        <f>[1]Levantamento!G12</f>
        <v>285.45999999999998</v>
      </c>
      <c r="G48" s="29">
        <v>220.55</v>
      </c>
      <c r="H48" s="29">
        <v>21.18</v>
      </c>
      <c r="I48" s="29">
        <f t="shared" si="0"/>
        <v>25.737935999999998</v>
      </c>
      <c r="J48" s="29">
        <f t="shared" si="2"/>
        <v>7347.15</v>
      </c>
    </row>
    <row r="49" spans="1:10" ht="41.4" x14ac:dyDescent="0.3">
      <c r="A49" s="27" t="str">
        <f>A47</f>
        <v>SICOR</v>
      </c>
      <c r="B49" s="28" t="s">
        <v>119</v>
      </c>
      <c r="C49" s="28" t="s">
        <v>120</v>
      </c>
      <c r="D49" s="27" t="s">
        <v>121</v>
      </c>
      <c r="E49" s="28" t="s">
        <v>44</v>
      </c>
      <c r="F49" s="29">
        <f>[1]Levantamento!F12</f>
        <v>250.08000000000004</v>
      </c>
      <c r="G49" s="29">
        <v>220.55</v>
      </c>
      <c r="H49" s="29">
        <v>26.16</v>
      </c>
      <c r="I49" s="29">
        <f>(H49*$J$3)+H49</f>
        <v>31.789632000000001</v>
      </c>
      <c r="J49" s="29">
        <f t="shared" si="2"/>
        <v>7949.95</v>
      </c>
    </row>
    <row r="50" spans="1:10" ht="41.4" x14ac:dyDescent="0.3">
      <c r="A50" s="27" t="str">
        <f>A49</f>
        <v>SICOR</v>
      </c>
      <c r="B50" s="28" t="s">
        <v>122</v>
      </c>
      <c r="C50" s="28" t="s">
        <v>123</v>
      </c>
      <c r="D50" s="27" t="s">
        <v>124</v>
      </c>
      <c r="E50" s="28" t="str">
        <f>E48</f>
        <v>M2</v>
      </c>
      <c r="F50" s="29">
        <f>(3.15+6.15+7.7)*0.2</f>
        <v>3.4000000000000004</v>
      </c>
      <c r="G50" s="29">
        <v>220.55</v>
      </c>
      <c r="H50" s="29">
        <v>321.08</v>
      </c>
      <c r="I50" s="29">
        <f t="shared" si="0"/>
        <v>390.17641599999996</v>
      </c>
      <c r="J50" s="29">
        <f t="shared" si="2"/>
        <v>1326.6</v>
      </c>
    </row>
    <row r="51" spans="1:10" x14ac:dyDescent="0.3">
      <c r="A51" s="27"/>
      <c r="B51" s="28"/>
      <c r="C51" s="28"/>
      <c r="D51" s="40" t="s">
        <v>125</v>
      </c>
      <c r="E51" s="28"/>
      <c r="F51" s="29"/>
      <c r="G51" s="29"/>
      <c r="H51" s="29"/>
      <c r="I51" s="29"/>
      <c r="J51" s="29"/>
    </row>
    <row r="52" spans="1:10" ht="27.6" x14ac:dyDescent="0.3">
      <c r="A52" s="27" t="str">
        <f>A48</f>
        <v>SICOR</v>
      </c>
      <c r="B52" s="28" t="s">
        <v>116</v>
      </c>
      <c r="C52" s="28" t="s">
        <v>126</v>
      </c>
      <c r="D52" s="27" t="s">
        <v>118</v>
      </c>
      <c r="E52" s="28" t="s">
        <v>44</v>
      </c>
      <c r="F52" s="29">
        <f>[1]Levantamento!E12</f>
        <v>84.265000000000001</v>
      </c>
      <c r="G52" s="29">
        <v>220.55</v>
      </c>
      <c r="H52" s="29">
        <v>21.18</v>
      </c>
      <c r="I52" s="29">
        <f>(H52*$J$3)+H52</f>
        <v>25.737935999999998</v>
      </c>
      <c r="J52" s="29">
        <f>ROUND(F52*I52,2)</f>
        <v>2168.81</v>
      </c>
    </row>
    <row r="53" spans="1:10" x14ac:dyDescent="0.3">
      <c r="A53" s="30"/>
      <c r="B53" s="31"/>
      <c r="C53" s="31"/>
      <c r="D53" s="32" t="s">
        <v>127</v>
      </c>
      <c r="E53" s="31"/>
      <c r="F53" s="33"/>
      <c r="G53" s="33"/>
      <c r="H53" s="33"/>
      <c r="I53" s="34"/>
      <c r="J53" s="34">
        <f>SUM(J37:J52)</f>
        <v>48721.639999999992</v>
      </c>
    </row>
    <row r="54" spans="1:10" x14ac:dyDescent="0.3">
      <c r="A54" s="25"/>
      <c r="B54" s="25"/>
      <c r="C54" s="36">
        <v>8</v>
      </c>
      <c r="D54" s="24" t="s">
        <v>128</v>
      </c>
      <c r="E54" s="36"/>
      <c r="F54" s="25"/>
      <c r="G54" s="36"/>
      <c r="H54" s="36"/>
      <c r="I54" s="36"/>
      <c r="J54" s="36"/>
    </row>
    <row r="55" spans="1:10" x14ac:dyDescent="0.3">
      <c r="A55" s="27"/>
      <c r="B55" s="28"/>
      <c r="C55" s="39"/>
      <c r="D55" s="40" t="s">
        <v>129</v>
      </c>
      <c r="E55" s="28"/>
      <c r="F55" s="29"/>
      <c r="G55" s="29"/>
      <c r="H55" s="29"/>
      <c r="I55" s="29"/>
      <c r="J55" s="29"/>
    </row>
    <row r="56" spans="1:10" ht="55.2" x14ac:dyDescent="0.3">
      <c r="A56" s="27" t="str">
        <f>A49</f>
        <v>SICOR</v>
      </c>
      <c r="B56" s="28" t="s">
        <v>130</v>
      </c>
      <c r="C56" s="28" t="s">
        <v>131</v>
      </c>
      <c r="D56" s="27" t="s">
        <v>132</v>
      </c>
      <c r="E56" s="28" t="s">
        <v>133</v>
      </c>
      <c r="F56" s="29">
        <f>(2*0.8*2.1*2)</f>
        <v>6.7200000000000006</v>
      </c>
      <c r="G56" s="29">
        <v>220.55</v>
      </c>
      <c r="H56" s="29">
        <v>19.809999999999999</v>
      </c>
      <c r="I56" s="29">
        <f>(H56*$J$3)+H56</f>
        <v>24.073111999999998</v>
      </c>
      <c r="J56" s="29">
        <f>ROUND(F56*I56,2)</f>
        <v>161.77000000000001</v>
      </c>
    </row>
    <row r="57" spans="1:10" ht="27.6" x14ac:dyDescent="0.3">
      <c r="A57" s="27" t="str">
        <f>A56</f>
        <v>SICOR</v>
      </c>
      <c r="B57" s="28" t="s">
        <v>134</v>
      </c>
      <c r="C57" s="28" t="s">
        <v>135</v>
      </c>
      <c r="D57" s="27" t="s">
        <v>136</v>
      </c>
      <c r="E57" s="28" t="str">
        <f>E52</f>
        <v>M2</v>
      </c>
      <c r="F57" s="29">
        <f>(2*2.5)+((6.15+2.15+4.85)*1.5)</f>
        <v>24.725000000000001</v>
      </c>
      <c r="G57" s="29"/>
      <c r="H57" s="29">
        <v>407.59</v>
      </c>
      <c r="I57" s="29">
        <f>(H57*$J$3)+H57</f>
        <v>495.30336799999998</v>
      </c>
      <c r="J57" s="29">
        <f>ROUND(F57*I57,2)</f>
        <v>12246.38</v>
      </c>
    </row>
    <row r="58" spans="1:10" ht="41.4" x14ac:dyDescent="0.3">
      <c r="A58" s="27" t="str">
        <f>A56</f>
        <v>SICOR</v>
      </c>
      <c r="B58" s="28" t="s">
        <v>137</v>
      </c>
      <c r="C58" s="28" t="s">
        <v>138</v>
      </c>
      <c r="D58" s="27" t="s">
        <v>139</v>
      </c>
      <c r="E58" s="28" t="s">
        <v>133</v>
      </c>
      <c r="F58" s="29">
        <f>F57</f>
        <v>24.725000000000001</v>
      </c>
      <c r="G58" s="29"/>
      <c r="H58" s="29">
        <v>35.409999999999997</v>
      </c>
      <c r="I58" s="29">
        <f>(H58*$J$3)+H58</f>
        <v>43.030231999999998</v>
      </c>
      <c r="J58" s="29">
        <f>ROUND(F58*I58,2)</f>
        <v>1063.92</v>
      </c>
    </row>
    <row r="59" spans="1:10" ht="41.4" x14ac:dyDescent="0.3">
      <c r="A59" s="27" t="str">
        <f>A56</f>
        <v>SICOR</v>
      </c>
      <c r="B59" s="28" t="s">
        <v>140</v>
      </c>
      <c r="C59" s="28" t="s">
        <v>141</v>
      </c>
      <c r="D59" s="27" t="s">
        <v>142</v>
      </c>
      <c r="E59" s="28" t="str">
        <f>E50</f>
        <v>M2</v>
      </c>
      <c r="F59" s="29">
        <f>(2.1+2.1+0.8)*0.29*2</f>
        <v>2.9</v>
      </c>
      <c r="G59" s="29">
        <v>220.55</v>
      </c>
      <c r="H59" s="29">
        <v>322.19</v>
      </c>
      <c r="I59" s="29">
        <f>(H59*$J$3)+H59</f>
        <v>391.52528799999999</v>
      </c>
      <c r="J59" s="29">
        <f>ROUND(F59*I59,2)</f>
        <v>1135.42</v>
      </c>
    </row>
    <row r="60" spans="1:10" x14ac:dyDescent="0.3">
      <c r="A60" s="27"/>
      <c r="B60" s="28"/>
      <c r="C60" s="28"/>
      <c r="D60" s="40" t="s">
        <v>143</v>
      </c>
      <c r="E60" s="28"/>
      <c r="F60" s="29"/>
      <c r="G60" s="29"/>
      <c r="H60" s="29"/>
      <c r="I60" s="29"/>
      <c r="J60" s="29"/>
    </row>
    <row r="61" spans="1:10" ht="55.2" x14ac:dyDescent="0.3">
      <c r="A61" s="27" t="str">
        <f>A58</f>
        <v>SICOR</v>
      </c>
      <c r="B61" s="28" t="str">
        <f>B62</f>
        <v>ED-51159</v>
      </c>
      <c r="C61" s="28" t="s">
        <v>144</v>
      </c>
      <c r="D61" s="27" t="s">
        <v>145</v>
      </c>
      <c r="E61" s="28" t="s">
        <v>146</v>
      </c>
      <c r="F61" s="29">
        <f>(2*0.8*2.1)+(1.3*1.8*2)</f>
        <v>8.0400000000000009</v>
      </c>
      <c r="G61" s="29"/>
      <c r="H61" s="29">
        <f>H62</f>
        <v>367.8</v>
      </c>
      <c r="I61" s="29">
        <f>(H61*$J$3)+H61</f>
        <v>446.95056</v>
      </c>
      <c r="J61" s="29">
        <f>ROUND(F61*I61,2)</f>
        <v>3593.48</v>
      </c>
    </row>
    <row r="62" spans="1:10" ht="55.2" x14ac:dyDescent="0.3">
      <c r="A62" s="27" t="str">
        <f>A59</f>
        <v>SICOR</v>
      </c>
      <c r="B62" s="28" t="s">
        <v>147</v>
      </c>
      <c r="C62" s="28" t="s">
        <v>148</v>
      </c>
      <c r="D62" s="27" t="s">
        <v>149</v>
      </c>
      <c r="E62" s="28" t="s">
        <v>146</v>
      </c>
      <c r="F62" s="29">
        <f>2*1.1</f>
        <v>2.2000000000000002</v>
      </c>
      <c r="G62" s="29">
        <v>220.55</v>
      </c>
      <c r="H62" s="29">
        <v>367.8</v>
      </c>
      <c r="I62" s="29">
        <f>(H62*$J$3)+H62</f>
        <v>446.95056</v>
      </c>
      <c r="J62" s="29">
        <f>ROUND(F62*I62,2)</f>
        <v>983.29</v>
      </c>
    </row>
    <row r="63" spans="1:10" x14ac:dyDescent="0.3">
      <c r="A63" s="30"/>
      <c r="B63" s="31"/>
      <c r="C63" s="31"/>
      <c r="D63" s="32" t="s">
        <v>150</v>
      </c>
      <c r="E63" s="31"/>
      <c r="F63" s="33"/>
      <c r="G63" s="33"/>
      <c r="H63" s="33"/>
      <c r="I63" s="34"/>
      <c r="J63" s="34">
        <f>SUM(J56:J62)</f>
        <v>19184.260000000002</v>
      </c>
    </row>
    <row r="64" spans="1:10" x14ac:dyDescent="0.3">
      <c r="A64" s="43"/>
      <c r="B64" s="43"/>
      <c r="C64" s="44">
        <v>9</v>
      </c>
      <c r="D64" s="45" t="s">
        <v>151</v>
      </c>
      <c r="E64" s="43"/>
      <c r="F64" s="46"/>
      <c r="G64" s="46"/>
      <c r="H64" s="46"/>
      <c r="I64" s="46"/>
      <c r="J64" s="46"/>
    </row>
    <row r="65" spans="1:10" x14ac:dyDescent="0.3">
      <c r="A65" s="27"/>
      <c r="B65" s="28"/>
      <c r="C65" s="39" t="s">
        <v>152</v>
      </c>
      <c r="D65" s="40" t="s">
        <v>153</v>
      </c>
      <c r="E65" s="28"/>
      <c r="F65" s="29"/>
      <c r="G65" s="29"/>
      <c r="H65" s="29"/>
      <c r="I65" s="29"/>
      <c r="J65" s="29"/>
    </row>
    <row r="66" spans="1:10" ht="82.8" x14ac:dyDescent="0.3">
      <c r="A66" s="27" t="str">
        <f>A62</f>
        <v>SICOR</v>
      </c>
      <c r="B66" s="28" t="s">
        <v>154</v>
      </c>
      <c r="C66" s="28" t="s">
        <v>155</v>
      </c>
      <c r="D66" s="27" t="s">
        <v>156</v>
      </c>
      <c r="E66" s="28" t="s">
        <v>157</v>
      </c>
      <c r="F66" s="29">
        <v>5</v>
      </c>
      <c r="G66" s="29">
        <v>220.55</v>
      </c>
      <c r="H66" s="29">
        <v>150.9</v>
      </c>
      <c r="I66" s="29">
        <f t="shared" ref="I66:I75" si="3">(H66*$J$3)+H66</f>
        <v>183.37368000000001</v>
      </c>
      <c r="J66" s="29">
        <f>ROUND(F66*I66,2)</f>
        <v>916.87</v>
      </c>
    </row>
    <row r="67" spans="1:10" ht="110.4" x14ac:dyDescent="0.3">
      <c r="A67" s="27" t="str">
        <f>A66</f>
        <v>SICOR</v>
      </c>
      <c r="B67" s="28" t="s">
        <v>158</v>
      </c>
      <c r="C67" s="28" t="s">
        <v>159</v>
      </c>
      <c r="D67" s="27" t="s">
        <v>160</v>
      </c>
      <c r="E67" s="28" t="s">
        <v>161</v>
      </c>
      <c r="F67" s="29">
        <v>6</v>
      </c>
      <c r="G67" s="29">
        <v>220.55</v>
      </c>
      <c r="H67" s="29">
        <v>293.64</v>
      </c>
      <c r="I67" s="29">
        <f t="shared" si="3"/>
        <v>356.83132799999998</v>
      </c>
      <c r="J67" s="29">
        <f>ROUND(F67*I67,2)</f>
        <v>2140.9899999999998</v>
      </c>
    </row>
    <row r="68" spans="1:10" ht="110.4" x14ac:dyDescent="0.3">
      <c r="A68" s="27" t="str">
        <f>A66</f>
        <v>SICOR</v>
      </c>
      <c r="B68" s="28" t="s">
        <v>162</v>
      </c>
      <c r="C68" s="28" t="s">
        <v>163</v>
      </c>
      <c r="D68" s="27" t="s">
        <v>164</v>
      </c>
      <c r="E68" s="28" t="s">
        <v>157</v>
      </c>
      <c r="F68" s="29">
        <v>2</v>
      </c>
      <c r="G68" s="29">
        <v>220.55</v>
      </c>
      <c r="H68" s="29">
        <v>249.85</v>
      </c>
      <c r="I68" s="29">
        <f t="shared" si="3"/>
        <v>303.61771999999996</v>
      </c>
      <c r="J68" s="29">
        <f>ROUND(F68*I68,2)</f>
        <v>607.24</v>
      </c>
    </row>
    <row r="69" spans="1:10" ht="124.2" x14ac:dyDescent="0.3">
      <c r="A69" s="27" t="str">
        <f>A68</f>
        <v>SICOR</v>
      </c>
      <c r="B69" s="28" t="s">
        <v>165</v>
      </c>
      <c r="C69" s="28" t="s">
        <v>166</v>
      </c>
      <c r="D69" s="27" t="s">
        <v>167</v>
      </c>
      <c r="E69" s="28" t="str">
        <f>E68</f>
        <v xml:space="preserve">PT </v>
      </c>
      <c r="F69" s="29">
        <v>4</v>
      </c>
      <c r="G69" s="29">
        <v>220.55</v>
      </c>
      <c r="H69" s="29">
        <v>388.06</v>
      </c>
      <c r="I69" s="29">
        <f t="shared" si="3"/>
        <v>471.57051200000001</v>
      </c>
      <c r="J69" s="29">
        <f>ROUND(F69*I69,2)</f>
        <v>1886.28</v>
      </c>
    </row>
    <row r="70" spans="1:10" ht="27.6" x14ac:dyDescent="0.3">
      <c r="A70" s="27" t="str">
        <f>A69</f>
        <v>SICOR</v>
      </c>
      <c r="B70" s="28" t="s">
        <v>168</v>
      </c>
      <c r="C70" s="28" t="s">
        <v>169</v>
      </c>
      <c r="D70" s="27" t="s">
        <v>170</v>
      </c>
      <c r="E70" s="28" t="s">
        <v>171</v>
      </c>
      <c r="F70" s="29">
        <v>14</v>
      </c>
      <c r="G70" s="29">
        <v>220.55</v>
      </c>
      <c r="H70" s="29">
        <v>64.48</v>
      </c>
      <c r="I70" s="29">
        <f t="shared" si="3"/>
        <v>78.356096000000008</v>
      </c>
      <c r="J70" s="29">
        <f>ROUND(F70*I70,2)</f>
        <v>1096.99</v>
      </c>
    </row>
    <row r="71" spans="1:10" x14ac:dyDescent="0.3">
      <c r="A71" s="27"/>
      <c r="B71" s="28"/>
      <c r="C71" s="28"/>
      <c r="D71" s="40" t="s">
        <v>172</v>
      </c>
      <c r="E71" s="28"/>
      <c r="F71" s="29"/>
      <c r="G71" s="29"/>
      <c r="H71" s="29"/>
      <c r="I71" s="29"/>
      <c r="J71" s="29"/>
    </row>
    <row r="72" spans="1:10" ht="27.6" x14ac:dyDescent="0.3">
      <c r="A72" s="27" t="str">
        <f>A69</f>
        <v>SICOR</v>
      </c>
      <c r="B72" s="28" t="s">
        <v>173</v>
      </c>
      <c r="C72" s="28" t="s">
        <v>174</v>
      </c>
      <c r="D72" s="27" t="s">
        <v>175</v>
      </c>
      <c r="E72" s="28" t="s">
        <v>171</v>
      </c>
      <c r="F72" s="29">
        <v>1</v>
      </c>
      <c r="G72" s="29">
        <v>18.55</v>
      </c>
      <c r="H72" s="29">
        <v>95.22</v>
      </c>
      <c r="I72" s="29">
        <f t="shared" si="3"/>
        <v>115.711344</v>
      </c>
      <c r="J72" s="29">
        <f>ROUND(F72*I72,2)</f>
        <v>115.71</v>
      </c>
    </row>
    <row r="73" spans="1:10" ht="96.6" x14ac:dyDescent="0.3">
      <c r="A73" s="27" t="str">
        <f>A72</f>
        <v>SICOR</v>
      </c>
      <c r="B73" s="28" t="s">
        <v>176</v>
      </c>
      <c r="C73" s="28" t="s">
        <v>177</v>
      </c>
      <c r="D73" s="27" t="s">
        <v>178</v>
      </c>
      <c r="E73" s="28" t="s">
        <v>161</v>
      </c>
      <c r="F73" s="29">
        <v>1</v>
      </c>
      <c r="G73" s="29">
        <v>220.55</v>
      </c>
      <c r="H73" s="38">
        <v>165.81</v>
      </c>
      <c r="I73" s="29">
        <f t="shared" si="3"/>
        <v>201.492312</v>
      </c>
      <c r="J73" s="29">
        <f>ROUND(F73*I73,2)</f>
        <v>201.49</v>
      </c>
    </row>
    <row r="74" spans="1:10" x14ac:dyDescent="0.3">
      <c r="A74" s="41" t="str">
        <f>A72</f>
        <v>SICOR</v>
      </c>
      <c r="B74" s="42" t="s">
        <v>179</v>
      </c>
      <c r="C74" s="28" t="s">
        <v>180</v>
      </c>
      <c r="D74" s="41" t="s">
        <v>181</v>
      </c>
      <c r="E74" s="42" t="s">
        <v>182</v>
      </c>
      <c r="F74" s="29">
        <v>1</v>
      </c>
      <c r="G74" s="29">
        <v>220.55</v>
      </c>
      <c r="H74" s="38">
        <v>10.45</v>
      </c>
      <c r="I74" s="29">
        <f t="shared" si="3"/>
        <v>12.698839999999999</v>
      </c>
      <c r="J74" s="29">
        <f>ROUND(F74*I74,2)</f>
        <v>12.7</v>
      </c>
    </row>
    <row r="75" spans="1:10" ht="96.6" x14ac:dyDescent="0.3">
      <c r="A75" s="27" t="str">
        <f>A72</f>
        <v>SICOR</v>
      </c>
      <c r="B75" s="28" t="s">
        <v>176</v>
      </c>
      <c r="C75" s="28" t="s">
        <v>183</v>
      </c>
      <c r="D75" s="27" t="s">
        <v>184</v>
      </c>
      <c r="E75" s="28" t="s">
        <v>161</v>
      </c>
      <c r="F75" s="29">
        <v>1</v>
      </c>
      <c r="G75" s="29">
        <v>220.55</v>
      </c>
      <c r="H75" s="29">
        <v>165.81</v>
      </c>
      <c r="I75" s="29">
        <f t="shared" si="3"/>
        <v>201.492312</v>
      </c>
      <c r="J75" s="29">
        <f>ROUND(F75*I75,2)</f>
        <v>201.49</v>
      </c>
    </row>
    <row r="76" spans="1:10" x14ac:dyDescent="0.3">
      <c r="A76" s="30"/>
      <c r="B76" s="31"/>
      <c r="C76" s="31"/>
      <c r="D76" s="32" t="s">
        <v>185</v>
      </c>
      <c r="E76" s="31"/>
      <c r="F76" s="33"/>
      <c r="G76" s="33"/>
      <c r="H76" s="33"/>
      <c r="I76" s="34"/>
      <c r="J76" s="34">
        <f>SUM(J65:J75)</f>
        <v>7179.7599999999984</v>
      </c>
    </row>
    <row r="77" spans="1:10" x14ac:dyDescent="0.3">
      <c r="A77" s="25"/>
      <c r="B77" s="25"/>
      <c r="C77" s="25">
        <v>10</v>
      </c>
      <c r="D77" s="36" t="s">
        <v>186</v>
      </c>
      <c r="E77" s="25"/>
      <c r="F77" s="37"/>
      <c r="G77" s="37"/>
      <c r="H77" s="37"/>
      <c r="I77" s="37"/>
      <c r="J77" s="37"/>
    </row>
    <row r="78" spans="1:10" x14ac:dyDescent="0.3">
      <c r="A78" s="30"/>
      <c r="B78" s="28"/>
      <c r="C78" s="28" t="s">
        <v>187</v>
      </c>
      <c r="D78" s="40" t="s">
        <v>188</v>
      </c>
      <c r="E78" s="47"/>
      <c r="F78" s="29"/>
      <c r="G78" s="29"/>
      <c r="H78" s="29"/>
      <c r="I78" s="29"/>
      <c r="J78" s="29"/>
    </row>
    <row r="79" spans="1:10" ht="69" x14ac:dyDescent="0.3">
      <c r="A79" s="48" t="str">
        <f>A72</f>
        <v>SICOR</v>
      </c>
      <c r="B79" s="28" t="s">
        <v>189</v>
      </c>
      <c r="C79" s="47" t="s">
        <v>190</v>
      </c>
      <c r="D79" s="27" t="s">
        <v>191</v>
      </c>
      <c r="E79" s="28" t="s">
        <v>133</v>
      </c>
      <c r="F79" s="29">
        <f>4*2</f>
        <v>8</v>
      </c>
      <c r="G79" s="29"/>
      <c r="H79" s="29">
        <v>148.05000000000001</v>
      </c>
      <c r="I79" s="29">
        <f>(H79*$J$3)+H79</f>
        <v>179.91036000000003</v>
      </c>
      <c r="J79" s="29">
        <f>ROUND(F79*I79,2)</f>
        <v>1439.28</v>
      </c>
    </row>
    <row r="80" spans="1:10" ht="82.8" x14ac:dyDescent="0.3">
      <c r="A80" s="48" t="str">
        <f>A73</f>
        <v>SICOR</v>
      </c>
      <c r="B80" s="28" t="s">
        <v>192</v>
      </c>
      <c r="C80" s="47" t="s">
        <v>193</v>
      </c>
      <c r="D80" s="27" t="s">
        <v>194</v>
      </c>
      <c r="E80" s="28" t="s">
        <v>133</v>
      </c>
      <c r="F80" s="29">
        <f>F87</f>
        <v>2</v>
      </c>
      <c r="G80" s="29"/>
      <c r="H80" s="29">
        <v>177.08</v>
      </c>
      <c r="I80" s="29">
        <f>(H80*$J$3)+H80</f>
        <v>215.18761600000002</v>
      </c>
      <c r="J80" s="29">
        <f>ROUND(F80*I80,2)</f>
        <v>430.38</v>
      </c>
    </row>
    <row r="81" spans="1:10" ht="69" x14ac:dyDescent="0.3">
      <c r="A81" s="48" t="str">
        <f>A74</f>
        <v>SICOR</v>
      </c>
      <c r="B81" s="28" t="s">
        <v>195</v>
      </c>
      <c r="C81" s="47" t="s">
        <v>196</v>
      </c>
      <c r="D81" s="27" t="s">
        <v>197</v>
      </c>
      <c r="E81" s="28" t="s">
        <v>133</v>
      </c>
      <c r="F81" s="29">
        <f>F93</f>
        <v>4</v>
      </c>
      <c r="G81" s="29"/>
      <c r="H81" s="29">
        <v>232.8</v>
      </c>
      <c r="I81" s="29">
        <f>(H81*$J$3)+H81</f>
        <v>282.89856000000003</v>
      </c>
      <c r="J81" s="29">
        <f>ROUND(F81*I81,2)</f>
        <v>1131.5899999999999</v>
      </c>
    </row>
    <row r="82" spans="1:10" ht="69" x14ac:dyDescent="0.3">
      <c r="A82" s="48" t="str">
        <f>A74</f>
        <v>SICOR</v>
      </c>
      <c r="B82" s="28" t="s">
        <v>198</v>
      </c>
      <c r="C82" s="47" t="s">
        <v>199</v>
      </c>
      <c r="D82" s="27" t="s">
        <v>200</v>
      </c>
      <c r="E82" s="28" t="s">
        <v>133</v>
      </c>
      <c r="F82" s="29">
        <f>F83</f>
        <v>2</v>
      </c>
      <c r="G82" s="29"/>
      <c r="H82" s="29">
        <v>324.25</v>
      </c>
      <c r="I82" s="29">
        <f>(H82*$J$3)+H82</f>
        <v>394.02859999999998</v>
      </c>
      <c r="J82" s="29">
        <f>ROUND(F82*I82,2)</f>
        <v>788.06</v>
      </c>
    </row>
    <row r="83" spans="1:10" ht="41.4" x14ac:dyDescent="0.3">
      <c r="A83" s="48" t="str">
        <f>A75</f>
        <v>SICOR</v>
      </c>
      <c r="B83" s="28" t="s">
        <v>201</v>
      </c>
      <c r="C83" s="47" t="s">
        <v>202</v>
      </c>
      <c r="D83" s="27" t="s">
        <v>203</v>
      </c>
      <c r="E83" s="28" t="s">
        <v>133</v>
      </c>
      <c r="F83" s="29">
        <v>2</v>
      </c>
      <c r="G83" s="29">
        <v>220.55</v>
      </c>
      <c r="H83" s="29">
        <v>577.41999999999996</v>
      </c>
      <c r="I83" s="29">
        <f t="shared" ref="I83:I93" si="4">(H83*$J$3)+H83</f>
        <v>701.6807839999999</v>
      </c>
      <c r="J83" s="29">
        <f t="shared" ref="J83:J93" si="5">ROUND(F83*I83,2)</f>
        <v>1403.36</v>
      </c>
    </row>
    <row r="84" spans="1:10" ht="27.6" x14ac:dyDescent="0.3">
      <c r="A84" s="48" t="str">
        <f>A75</f>
        <v>SICOR</v>
      </c>
      <c r="B84" s="28" t="s">
        <v>204</v>
      </c>
      <c r="C84" s="47" t="s">
        <v>205</v>
      </c>
      <c r="D84" s="27" t="s">
        <v>206</v>
      </c>
      <c r="E84" s="28" t="s">
        <v>133</v>
      </c>
      <c r="F84" s="29">
        <v>2</v>
      </c>
      <c r="G84" s="29">
        <v>220.55</v>
      </c>
      <c r="H84" s="49">
        <v>39.39</v>
      </c>
      <c r="I84" s="29">
        <f t="shared" si="4"/>
        <v>47.866728000000002</v>
      </c>
      <c r="J84" s="29">
        <f t="shared" si="5"/>
        <v>95.73</v>
      </c>
    </row>
    <row r="85" spans="1:10" ht="27.6" x14ac:dyDescent="0.3">
      <c r="A85" s="48" t="str">
        <f>A84</f>
        <v>SICOR</v>
      </c>
      <c r="B85" s="28" t="s">
        <v>207</v>
      </c>
      <c r="C85" s="47" t="s">
        <v>208</v>
      </c>
      <c r="D85" s="27" t="s">
        <v>209</v>
      </c>
      <c r="E85" s="28" t="s">
        <v>133</v>
      </c>
      <c r="F85" s="29">
        <v>2</v>
      </c>
      <c r="G85" s="29">
        <v>220.55</v>
      </c>
      <c r="H85" s="49">
        <v>272.69</v>
      </c>
      <c r="I85" s="29">
        <f>(H85*$J$3)+H85</f>
        <v>331.37288799999999</v>
      </c>
      <c r="J85" s="29">
        <f>ROUND(F85*I85,2)</f>
        <v>662.75</v>
      </c>
    </row>
    <row r="86" spans="1:10" ht="27.6" x14ac:dyDescent="0.3">
      <c r="A86" s="48" t="str">
        <f>A84</f>
        <v>SICOR</v>
      </c>
      <c r="B86" s="28" t="s">
        <v>210</v>
      </c>
      <c r="C86" s="47" t="s">
        <v>211</v>
      </c>
      <c r="D86" s="27" t="s">
        <v>212</v>
      </c>
      <c r="E86" s="28" t="s">
        <v>133</v>
      </c>
      <c r="F86" s="29">
        <v>2</v>
      </c>
      <c r="G86" s="29">
        <v>220.55</v>
      </c>
      <c r="H86" s="49">
        <v>192.42</v>
      </c>
      <c r="I86" s="29">
        <f t="shared" si="4"/>
        <v>233.82878399999998</v>
      </c>
      <c r="J86" s="29">
        <f t="shared" si="5"/>
        <v>467.66</v>
      </c>
    </row>
    <row r="87" spans="1:10" ht="69" x14ac:dyDescent="0.3">
      <c r="A87" s="48" t="str">
        <f>A84</f>
        <v>SICOR</v>
      </c>
      <c r="B87" s="28" t="s">
        <v>213</v>
      </c>
      <c r="C87" s="47" t="s">
        <v>214</v>
      </c>
      <c r="D87" s="27" t="s">
        <v>215</v>
      </c>
      <c r="E87" s="28" t="s">
        <v>133</v>
      </c>
      <c r="F87" s="29">
        <v>2</v>
      </c>
      <c r="G87" s="29">
        <v>220.55</v>
      </c>
      <c r="H87" s="49">
        <v>630.44000000000005</v>
      </c>
      <c r="I87" s="29">
        <f t="shared" si="4"/>
        <v>766.1106880000001</v>
      </c>
      <c r="J87" s="29">
        <f t="shared" si="5"/>
        <v>1532.22</v>
      </c>
    </row>
    <row r="88" spans="1:10" ht="41.4" x14ac:dyDescent="0.3">
      <c r="A88" s="48" t="str">
        <f>A84</f>
        <v>SICOR</v>
      </c>
      <c r="B88" s="28" t="s">
        <v>216</v>
      </c>
      <c r="C88" s="47" t="s">
        <v>217</v>
      </c>
      <c r="D88" s="27" t="s">
        <v>218</v>
      </c>
      <c r="E88" s="28" t="s">
        <v>133</v>
      </c>
      <c r="F88" s="29">
        <f>F87</f>
        <v>2</v>
      </c>
      <c r="G88" s="29">
        <v>220.55</v>
      </c>
      <c r="H88" s="49">
        <v>109.12</v>
      </c>
      <c r="I88" s="29">
        <f t="shared" si="4"/>
        <v>132.60262399999999</v>
      </c>
      <c r="J88" s="29">
        <f t="shared" si="5"/>
        <v>265.20999999999998</v>
      </c>
    </row>
    <row r="89" spans="1:10" ht="27.6" x14ac:dyDescent="0.3">
      <c r="A89" s="48" t="str">
        <f>A84</f>
        <v>SICOR</v>
      </c>
      <c r="B89" s="28" t="s">
        <v>219</v>
      </c>
      <c r="C89" s="47" t="s">
        <v>220</v>
      </c>
      <c r="D89" s="27" t="s">
        <v>221</v>
      </c>
      <c r="E89" s="28" t="s">
        <v>133</v>
      </c>
      <c r="F89" s="29">
        <f>F88</f>
        <v>2</v>
      </c>
      <c r="G89" s="29">
        <v>220.55</v>
      </c>
      <c r="H89" s="49">
        <v>52.33</v>
      </c>
      <c r="I89" s="29">
        <f t="shared" si="4"/>
        <v>63.591415999999995</v>
      </c>
      <c r="J89" s="29">
        <f t="shared" si="5"/>
        <v>127.18</v>
      </c>
    </row>
    <row r="90" spans="1:10" ht="27.6" x14ac:dyDescent="0.3">
      <c r="A90" s="48" t="str">
        <f>A84</f>
        <v>SICOR</v>
      </c>
      <c r="B90" s="28" t="s">
        <v>222</v>
      </c>
      <c r="C90" s="47" t="s">
        <v>223</v>
      </c>
      <c r="D90" s="27" t="s">
        <v>224</v>
      </c>
      <c r="E90" s="28" t="s">
        <v>225</v>
      </c>
      <c r="F90" s="29">
        <f>F88</f>
        <v>2</v>
      </c>
      <c r="G90" s="29">
        <v>220.55</v>
      </c>
      <c r="H90" s="49">
        <v>74.14</v>
      </c>
      <c r="I90" s="29">
        <f t="shared" si="4"/>
        <v>90.094927999999996</v>
      </c>
      <c r="J90" s="29">
        <f t="shared" si="5"/>
        <v>180.19</v>
      </c>
    </row>
    <row r="91" spans="1:10" ht="41.4" x14ac:dyDescent="0.3">
      <c r="A91" s="48" t="str">
        <f>A84</f>
        <v>SICOR</v>
      </c>
      <c r="B91" s="28" t="s">
        <v>226</v>
      </c>
      <c r="C91" s="47" t="s">
        <v>227</v>
      </c>
      <c r="D91" s="27" t="s">
        <v>228</v>
      </c>
      <c r="E91" s="28" t="s">
        <v>225</v>
      </c>
      <c r="F91" s="29">
        <f>F88</f>
        <v>2</v>
      </c>
      <c r="G91" s="29">
        <v>220.55</v>
      </c>
      <c r="H91" s="49">
        <v>88.25</v>
      </c>
      <c r="I91" s="29">
        <f t="shared" si="4"/>
        <v>107.2414</v>
      </c>
      <c r="J91" s="29">
        <f t="shared" si="5"/>
        <v>214.48</v>
      </c>
    </row>
    <row r="92" spans="1:10" ht="27.6" x14ac:dyDescent="0.3">
      <c r="A92" s="48" t="str">
        <f>A86</f>
        <v>SICOR</v>
      </c>
      <c r="B92" s="28" t="s">
        <v>229</v>
      </c>
      <c r="C92" s="47" t="s">
        <v>230</v>
      </c>
      <c r="D92" s="27" t="s">
        <v>231</v>
      </c>
      <c r="E92" s="28" t="s">
        <v>232</v>
      </c>
      <c r="F92" s="29">
        <f>1*0.6</f>
        <v>0.6</v>
      </c>
      <c r="G92" s="29">
        <v>220.55</v>
      </c>
      <c r="H92" s="49">
        <v>401.58</v>
      </c>
      <c r="I92" s="29">
        <f t="shared" si="4"/>
        <v>488.00001599999996</v>
      </c>
      <c r="J92" s="29">
        <f t="shared" si="5"/>
        <v>292.8</v>
      </c>
    </row>
    <row r="93" spans="1:10" ht="27.6" x14ac:dyDescent="0.3">
      <c r="A93" s="48" t="str">
        <f>A92</f>
        <v>SICOR</v>
      </c>
      <c r="B93" s="28" t="s">
        <v>233</v>
      </c>
      <c r="C93" s="47" t="s">
        <v>234</v>
      </c>
      <c r="D93" s="27" t="s">
        <v>235</v>
      </c>
      <c r="E93" s="28" t="s">
        <v>225</v>
      </c>
      <c r="F93" s="29">
        <v>4</v>
      </c>
      <c r="G93" s="29">
        <v>220.55</v>
      </c>
      <c r="H93" s="49">
        <v>121.77</v>
      </c>
      <c r="I93" s="29">
        <f t="shared" si="4"/>
        <v>147.97490399999998</v>
      </c>
      <c r="J93" s="29">
        <f t="shared" si="5"/>
        <v>591.9</v>
      </c>
    </row>
    <row r="94" spans="1:10" x14ac:dyDescent="0.3">
      <c r="A94" s="30"/>
      <c r="B94" s="31"/>
      <c r="C94" s="50" t="s">
        <v>236</v>
      </c>
      <c r="D94" s="51"/>
      <c r="E94" s="33"/>
      <c r="F94" s="33"/>
      <c r="G94" s="33"/>
      <c r="H94" s="34"/>
      <c r="I94" s="52"/>
      <c r="J94" s="52">
        <f>SUM(J79:J93)</f>
        <v>9622.7899999999991</v>
      </c>
    </row>
    <row r="95" spans="1:10" x14ac:dyDescent="0.3">
      <c r="A95" s="25"/>
      <c r="B95" s="25"/>
      <c r="C95" s="25">
        <v>11</v>
      </c>
      <c r="D95" s="36" t="s">
        <v>237</v>
      </c>
      <c r="E95" s="25"/>
      <c r="F95" s="37"/>
      <c r="G95" s="37"/>
      <c r="H95" s="37"/>
      <c r="I95" s="37"/>
      <c r="J95" s="37"/>
    </row>
    <row r="96" spans="1:10" ht="27.6" x14ac:dyDescent="0.3">
      <c r="A96" s="27" t="str">
        <f>A93</f>
        <v>SICOR</v>
      </c>
      <c r="B96" s="28" t="s">
        <v>238</v>
      </c>
      <c r="C96" s="28" t="s">
        <v>239</v>
      </c>
      <c r="D96" s="27" t="s">
        <v>240</v>
      </c>
      <c r="E96" s="28" t="s">
        <v>44</v>
      </c>
      <c r="F96" s="29">
        <v>129.66999999999999</v>
      </c>
      <c r="G96" s="29">
        <v>220.55</v>
      </c>
      <c r="H96" s="29">
        <v>8.26</v>
      </c>
      <c r="I96" s="29">
        <f>(H96*$J$3)+H96</f>
        <v>10.037552</v>
      </c>
      <c r="J96" s="29">
        <f>ROUND(F96*I96,2)</f>
        <v>1301.57</v>
      </c>
    </row>
    <row r="97" spans="1:10" x14ac:dyDescent="0.3">
      <c r="A97" s="30"/>
      <c r="B97" s="31"/>
      <c r="C97" s="31"/>
      <c r="D97" s="32" t="s">
        <v>241</v>
      </c>
      <c r="E97" s="31"/>
      <c r="F97" s="33"/>
      <c r="G97" s="33"/>
      <c r="H97" s="33"/>
      <c r="I97" s="34"/>
      <c r="J97" s="34">
        <f>SUM(J96:J96)</f>
        <v>1301.57</v>
      </c>
    </row>
    <row r="98" spans="1:10" x14ac:dyDescent="0.3">
      <c r="A98" s="25"/>
      <c r="B98" s="25"/>
      <c r="C98" s="25"/>
      <c r="D98" s="53" t="s">
        <v>242</v>
      </c>
      <c r="E98" s="53"/>
      <c r="F98" s="53"/>
      <c r="G98" s="54"/>
      <c r="H98" s="55"/>
      <c r="I98" s="55"/>
      <c r="J98" s="56">
        <f>J97+J94+J76+J63+J53+J34+J28+J24+J16+J10</f>
        <v>117626.80999999998</v>
      </c>
    </row>
    <row r="99" spans="1:10" ht="34.200000000000003" customHeight="1" x14ac:dyDescent="0.3"/>
    <row r="100" spans="1:10" x14ac:dyDescent="0.3">
      <c r="D100" s="57"/>
      <c r="F100" s="57"/>
      <c r="G100" s="57"/>
      <c r="H100" s="57"/>
      <c r="I100" s="57"/>
      <c r="J100" s="57"/>
    </row>
    <row r="101" spans="1:10" x14ac:dyDescent="0.3">
      <c r="D101" s="58" t="s">
        <v>243</v>
      </c>
      <c r="F101" s="60" t="s">
        <v>245</v>
      </c>
      <c r="G101" s="60"/>
      <c r="H101" s="60"/>
      <c r="I101" s="60"/>
      <c r="J101" s="60"/>
    </row>
    <row r="102" spans="1:10" x14ac:dyDescent="0.3">
      <c r="D102" s="58" t="s">
        <v>244</v>
      </c>
      <c r="F102" s="59" t="s">
        <v>246</v>
      </c>
      <c r="G102" s="59"/>
      <c r="H102" s="59"/>
      <c r="I102" s="59"/>
      <c r="J102" s="59"/>
    </row>
  </sheetData>
  <mergeCells count="18">
    <mergeCell ref="F101:J101"/>
    <mergeCell ref="F102:J102"/>
    <mergeCell ref="F6:G7"/>
    <mergeCell ref="H6:H7"/>
    <mergeCell ref="I6:I7"/>
    <mergeCell ref="J6:J7"/>
    <mergeCell ref="C94:D94"/>
    <mergeCell ref="D98:F98"/>
    <mergeCell ref="A1:J1"/>
    <mergeCell ref="A2:J2"/>
    <mergeCell ref="A3:D3"/>
    <mergeCell ref="E3:H4"/>
    <mergeCell ref="A4:D4"/>
    <mergeCell ref="A6:A7"/>
    <mergeCell ref="B6:B7"/>
    <mergeCell ref="C6:C7"/>
    <mergeCell ref="D6:D7"/>
    <mergeCell ref="E6:E7"/>
  </mergeCells>
  <pageMargins left="0.7" right="0.7" top="0.75" bottom="0.75" header="0.3" footer="0.3"/>
  <pageSetup paperSize="9" scale="72" fitToHeight="0" orientation="landscape"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3"/>
  <sheetViews>
    <sheetView view="pageBreakPreview" zoomScaleNormal="100" zoomScaleSheetLayoutView="100" workbookViewId="0">
      <selection activeCell="A2" sqref="A2:J2"/>
    </sheetView>
  </sheetViews>
  <sheetFormatPr defaultRowHeight="14.4" x14ac:dyDescent="0.3"/>
  <cols>
    <col min="2" max="2" width="41" customWidth="1"/>
    <col min="4" max="4" width="13.6640625" customWidth="1"/>
    <col min="5" max="16" width="10.5546875" customWidth="1"/>
  </cols>
  <sheetData>
    <row r="1" spans="1:16" ht="16.2" thickBot="1" x14ac:dyDescent="0.35">
      <c r="A1" s="61" t="s">
        <v>247</v>
      </c>
      <c r="B1" s="62"/>
      <c r="C1" s="62"/>
      <c r="D1" s="62"/>
      <c r="E1" s="62"/>
      <c r="F1" s="62"/>
      <c r="G1" s="62"/>
      <c r="H1" s="62"/>
      <c r="I1" s="62"/>
      <c r="J1" s="62"/>
      <c r="K1" s="62"/>
      <c r="L1" s="62"/>
      <c r="M1" s="62"/>
      <c r="N1" s="62"/>
      <c r="O1" s="62"/>
      <c r="P1" s="62"/>
    </row>
    <row r="2" spans="1:16" x14ac:dyDescent="0.3">
      <c r="A2" s="63" t="str">
        <f>'[1]Planilha Orçamentária'!A3:D3</f>
        <v>Obra: Reforma da Capela Mortuária</v>
      </c>
      <c r="B2" s="64"/>
      <c r="C2" s="64"/>
      <c r="D2" s="64"/>
      <c r="E2" s="64"/>
      <c r="F2" s="64"/>
      <c r="G2" s="64"/>
      <c r="H2" s="64"/>
      <c r="I2" s="64"/>
      <c r="J2" s="65"/>
      <c r="K2" s="66" t="str">
        <f>'[1]Planilha Orçamentária'!I4</f>
        <v>DATA:</v>
      </c>
      <c r="L2" s="67"/>
      <c r="M2" s="66">
        <f>'[1]Planilha Orçamentária'!J4</f>
        <v>45840</v>
      </c>
      <c r="N2" s="68"/>
      <c r="O2" s="69" t="s">
        <v>248</v>
      </c>
      <c r="P2" s="126"/>
    </row>
    <row r="3" spans="1:16" x14ac:dyDescent="0.3">
      <c r="A3" s="70" t="str">
        <f>'[1]Planilha Orçamentária'!A4:D4</f>
        <v>Endereço da Obra: Rua Moreira Carneiro, s/nº - Centro - Faria Lemos/MG</v>
      </c>
      <c r="B3" s="71"/>
      <c r="C3" s="71"/>
      <c r="D3" s="71"/>
      <c r="E3" s="71"/>
      <c r="F3" s="71"/>
      <c r="G3" s="71"/>
      <c r="H3" s="71"/>
      <c r="I3" s="71"/>
      <c r="J3" s="72"/>
      <c r="K3" s="73" t="str">
        <f>'[1]Planilha Orçamentária'!K4</f>
        <v>DATA BASE: JANEIRO/2025 ISS 2%</v>
      </c>
      <c r="L3" s="74"/>
      <c r="M3" s="74"/>
      <c r="N3" s="74"/>
      <c r="O3" s="74"/>
      <c r="P3" s="127"/>
    </row>
    <row r="4" spans="1:16" x14ac:dyDescent="0.3">
      <c r="A4" s="75" t="s">
        <v>9</v>
      </c>
      <c r="B4" s="76" t="s">
        <v>249</v>
      </c>
      <c r="C4" s="77" t="s">
        <v>250</v>
      </c>
      <c r="D4" s="78" t="s">
        <v>251</v>
      </c>
      <c r="E4" s="77" t="s">
        <v>252</v>
      </c>
      <c r="F4" s="77"/>
      <c r="G4" s="77" t="s">
        <v>253</v>
      </c>
      <c r="H4" s="77"/>
      <c r="I4" s="77" t="s">
        <v>254</v>
      </c>
      <c r="J4" s="77"/>
      <c r="K4" s="77" t="s">
        <v>255</v>
      </c>
      <c r="L4" s="77"/>
      <c r="M4" s="77" t="s">
        <v>256</v>
      </c>
      <c r="N4" s="77"/>
      <c r="O4" s="77" t="s">
        <v>257</v>
      </c>
      <c r="P4" s="128"/>
    </row>
    <row r="5" spans="1:16" x14ac:dyDescent="0.3">
      <c r="A5" s="75"/>
      <c r="B5" s="76"/>
      <c r="C5" s="77"/>
      <c r="D5" s="78"/>
      <c r="E5" s="79" t="s">
        <v>258</v>
      </c>
      <c r="F5" s="79" t="s">
        <v>259</v>
      </c>
      <c r="G5" s="79" t="s">
        <v>258</v>
      </c>
      <c r="H5" s="79" t="s">
        <v>259</v>
      </c>
      <c r="I5" s="79" t="s">
        <v>258</v>
      </c>
      <c r="J5" s="79" t="s">
        <v>259</v>
      </c>
      <c r="K5" s="79" t="s">
        <v>258</v>
      </c>
      <c r="L5" s="79" t="s">
        <v>259</v>
      </c>
      <c r="M5" s="79" t="s">
        <v>258</v>
      </c>
      <c r="N5" s="79" t="s">
        <v>259</v>
      </c>
      <c r="O5" s="79" t="s">
        <v>258</v>
      </c>
      <c r="P5" s="129" t="s">
        <v>259</v>
      </c>
    </row>
    <row r="6" spans="1:16" ht="15" customHeight="1" x14ac:dyDescent="0.3">
      <c r="A6" s="80">
        <v>1</v>
      </c>
      <c r="B6" s="81" t="str">
        <f>'[1]Planilha Orçamentária'!D8</f>
        <v>SERVIÇOS PRELIMINARES</v>
      </c>
      <c r="C6" s="82">
        <f>D6/$D$17</f>
        <v>5.5347076061996407E-3</v>
      </c>
      <c r="D6" s="83">
        <f>'[1]Planilha Orçamentária'!J10</f>
        <v>651.03</v>
      </c>
      <c r="E6" s="84">
        <v>1</v>
      </c>
      <c r="F6" s="85">
        <f>E6*D6</f>
        <v>651.03</v>
      </c>
      <c r="G6" s="84">
        <v>0</v>
      </c>
      <c r="H6" s="85">
        <f>G6*D6</f>
        <v>0</v>
      </c>
      <c r="I6" s="84">
        <v>0</v>
      </c>
      <c r="J6" s="85">
        <f>I6*D6</f>
        <v>0</v>
      </c>
      <c r="K6" s="84">
        <v>0</v>
      </c>
      <c r="L6" s="85">
        <f>K6*D6</f>
        <v>0</v>
      </c>
      <c r="M6" s="84">
        <v>0</v>
      </c>
      <c r="N6" s="85">
        <f>M6*D6</f>
        <v>0</v>
      </c>
      <c r="O6" s="84">
        <v>0</v>
      </c>
      <c r="P6" s="130">
        <f>O6*D6</f>
        <v>0</v>
      </c>
    </row>
    <row r="7" spans="1:16" ht="15" customHeight="1" x14ac:dyDescent="0.3">
      <c r="A7" s="80">
        <v>2</v>
      </c>
      <c r="B7" s="81" t="str">
        <f>'[1]Planilha Orçamentária'!D11</f>
        <v>MOVIMENTO DE TERRA</v>
      </c>
      <c r="C7" s="82">
        <f t="shared" ref="C7:C15" si="0">D7/$D$17</f>
        <v>3.7133541239450425E-3</v>
      </c>
      <c r="D7" s="83">
        <f>'[1]Planilha Orçamentária'!J16</f>
        <v>436.78999999999996</v>
      </c>
      <c r="E7" s="84">
        <v>1</v>
      </c>
      <c r="F7" s="85">
        <f t="shared" ref="F7:F14" si="1">E7*D7</f>
        <v>436.78999999999996</v>
      </c>
      <c r="G7" s="84">
        <v>0</v>
      </c>
      <c r="H7" s="85">
        <f t="shared" ref="H7:H14" si="2">G7*D7</f>
        <v>0</v>
      </c>
      <c r="I7" s="84">
        <v>0</v>
      </c>
      <c r="J7" s="85">
        <f t="shared" ref="J7:J14" si="3">I7*D7</f>
        <v>0</v>
      </c>
      <c r="K7" s="84">
        <v>0</v>
      </c>
      <c r="L7" s="85">
        <f t="shared" ref="L7:L14" si="4">K7*D7</f>
        <v>0</v>
      </c>
      <c r="M7" s="84">
        <v>0</v>
      </c>
      <c r="N7" s="85">
        <f t="shared" ref="N7:N14" si="5">M7*D7</f>
        <v>0</v>
      </c>
      <c r="O7" s="84">
        <v>0</v>
      </c>
      <c r="P7" s="130">
        <f t="shared" ref="P7:P14" si="6">O7*D7</f>
        <v>0</v>
      </c>
    </row>
    <row r="8" spans="1:16" ht="15" customHeight="1" x14ac:dyDescent="0.3">
      <c r="A8" s="80">
        <v>3</v>
      </c>
      <c r="B8" s="81" t="str">
        <f>'[1]Planilha Orçamentária'!D17</f>
        <v>FUNDAÇÃO E ESTRUTURA</v>
      </c>
      <c r="C8" s="82">
        <f t="shared" si="0"/>
        <v>7.9433166639476166E-2</v>
      </c>
      <c r="D8" s="83">
        <f>'[1]Planilha Orçamentária'!J24</f>
        <v>9343.4700000000012</v>
      </c>
      <c r="E8" s="84">
        <v>1</v>
      </c>
      <c r="F8" s="85">
        <f t="shared" si="1"/>
        <v>9343.4700000000012</v>
      </c>
      <c r="G8" s="84">
        <v>0</v>
      </c>
      <c r="H8" s="85">
        <f t="shared" si="2"/>
        <v>0</v>
      </c>
      <c r="I8" s="84">
        <v>0</v>
      </c>
      <c r="J8" s="85">
        <f t="shared" si="3"/>
        <v>0</v>
      </c>
      <c r="K8" s="84">
        <v>0</v>
      </c>
      <c r="L8" s="85">
        <f t="shared" si="4"/>
        <v>0</v>
      </c>
      <c r="M8" s="84">
        <v>0</v>
      </c>
      <c r="N8" s="85">
        <f t="shared" si="5"/>
        <v>0</v>
      </c>
      <c r="O8" s="84">
        <v>0</v>
      </c>
      <c r="P8" s="130">
        <f t="shared" si="6"/>
        <v>0</v>
      </c>
    </row>
    <row r="9" spans="1:16" ht="15" customHeight="1" x14ac:dyDescent="0.3">
      <c r="A9" s="80">
        <v>4</v>
      </c>
      <c r="B9" s="81" t="str">
        <f>'[1]Planilha Orçamentária'!D25</f>
        <v>ALVENARIA -  VEDAÇÃO</v>
      </c>
      <c r="C9" s="82">
        <f t="shared" si="0"/>
        <v>4.1851683302471604E-2</v>
      </c>
      <c r="D9" s="83">
        <f>'[1]Planilha Orçamentária'!J28</f>
        <v>4922.88</v>
      </c>
      <c r="E9" s="84">
        <v>1</v>
      </c>
      <c r="F9" s="85">
        <f t="shared" si="1"/>
        <v>4922.88</v>
      </c>
      <c r="G9" s="84">
        <v>0</v>
      </c>
      <c r="H9" s="85">
        <f t="shared" si="2"/>
        <v>0</v>
      </c>
      <c r="I9" s="84">
        <v>0</v>
      </c>
      <c r="J9" s="85">
        <f t="shared" si="3"/>
        <v>0</v>
      </c>
      <c r="K9" s="84">
        <v>0</v>
      </c>
      <c r="L9" s="85">
        <f t="shared" si="4"/>
        <v>0</v>
      </c>
      <c r="M9" s="84">
        <v>0</v>
      </c>
      <c r="N9" s="85">
        <f t="shared" si="5"/>
        <v>0</v>
      </c>
      <c r="O9" s="84">
        <v>0</v>
      </c>
      <c r="P9" s="130">
        <f t="shared" si="6"/>
        <v>0</v>
      </c>
    </row>
    <row r="10" spans="1:16" ht="15" customHeight="1" x14ac:dyDescent="0.3">
      <c r="A10" s="80">
        <v>5</v>
      </c>
      <c r="B10" s="81" t="str">
        <f>'[1]Planilha Orçamentária'!D29</f>
        <v>COBERTURA</v>
      </c>
      <c r="C10" s="82">
        <f t="shared" si="0"/>
        <v>0.13825606594278972</v>
      </c>
      <c r="D10" s="83">
        <f>'[1]Planilha Orçamentária'!J34</f>
        <v>16262.619999999997</v>
      </c>
      <c r="E10" s="84">
        <v>0</v>
      </c>
      <c r="F10" s="85">
        <f t="shared" si="1"/>
        <v>0</v>
      </c>
      <c r="G10" s="84">
        <v>1</v>
      </c>
      <c r="H10" s="85">
        <f t="shared" si="2"/>
        <v>16262.619999999997</v>
      </c>
      <c r="I10" s="84">
        <v>0</v>
      </c>
      <c r="J10" s="85">
        <f t="shared" si="3"/>
        <v>0</v>
      </c>
      <c r="K10" s="84">
        <v>0</v>
      </c>
      <c r="L10" s="85">
        <f t="shared" si="4"/>
        <v>0</v>
      </c>
      <c r="M10" s="84">
        <v>0</v>
      </c>
      <c r="N10" s="85">
        <f t="shared" si="5"/>
        <v>0</v>
      </c>
      <c r="O10" s="84">
        <v>0</v>
      </c>
      <c r="P10" s="130">
        <f t="shared" si="6"/>
        <v>0</v>
      </c>
    </row>
    <row r="11" spans="1:16" ht="15" customHeight="1" x14ac:dyDescent="0.3">
      <c r="A11" s="80">
        <v>6</v>
      </c>
      <c r="B11" s="81" t="str">
        <f>'[1]Planilha Orçamentária'!D35</f>
        <v>REVESTIMENTOS - PISOS, PAREDES E TETOS</v>
      </c>
      <c r="C11" s="82">
        <f t="shared" si="0"/>
        <v>0.41420523093332201</v>
      </c>
      <c r="D11" s="83">
        <f>'[1]Planilha Orçamentária'!J53</f>
        <v>48721.639999999992</v>
      </c>
      <c r="E11" s="84">
        <v>0</v>
      </c>
      <c r="F11" s="85">
        <f t="shared" si="1"/>
        <v>0</v>
      </c>
      <c r="G11" s="84">
        <v>0</v>
      </c>
      <c r="H11" s="85">
        <f t="shared" si="2"/>
        <v>0</v>
      </c>
      <c r="I11" s="84">
        <v>0.25</v>
      </c>
      <c r="J11" s="85">
        <f t="shared" si="3"/>
        <v>12180.409999999998</v>
      </c>
      <c r="K11" s="84">
        <v>0.25</v>
      </c>
      <c r="L11" s="85">
        <f t="shared" si="4"/>
        <v>12180.409999999998</v>
      </c>
      <c r="M11" s="84">
        <v>0.25</v>
      </c>
      <c r="N11" s="85">
        <f t="shared" si="5"/>
        <v>12180.409999999998</v>
      </c>
      <c r="O11" s="84">
        <v>0.25</v>
      </c>
      <c r="P11" s="130">
        <f t="shared" si="6"/>
        <v>12180.409999999998</v>
      </c>
    </row>
    <row r="12" spans="1:16" ht="15" customHeight="1" x14ac:dyDescent="0.3">
      <c r="A12" s="80">
        <v>7</v>
      </c>
      <c r="B12" s="81" t="str">
        <f>'[1]Planilha Orçamentária'!D54</f>
        <v>ESQUADRIAS</v>
      </c>
      <c r="C12" s="82">
        <f t="shared" si="0"/>
        <v>0.16309428097216955</v>
      </c>
      <c r="D12" s="83">
        <f>'[1]Planilha Orçamentária'!J63</f>
        <v>19184.260000000002</v>
      </c>
      <c r="E12" s="84">
        <v>0</v>
      </c>
      <c r="F12" s="85">
        <f t="shared" si="1"/>
        <v>0</v>
      </c>
      <c r="G12" s="84">
        <v>0</v>
      </c>
      <c r="H12" s="85">
        <f t="shared" si="2"/>
        <v>0</v>
      </c>
      <c r="I12" s="84">
        <v>0.5</v>
      </c>
      <c r="J12" s="85">
        <f t="shared" si="3"/>
        <v>9592.130000000001</v>
      </c>
      <c r="K12" s="84">
        <v>0.5</v>
      </c>
      <c r="L12" s="85">
        <f t="shared" si="4"/>
        <v>9592.130000000001</v>
      </c>
      <c r="M12" s="84">
        <v>0</v>
      </c>
      <c r="N12" s="85">
        <f t="shared" si="5"/>
        <v>0</v>
      </c>
      <c r="O12" s="84">
        <v>0</v>
      </c>
      <c r="P12" s="130">
        <f t="shared" si="6"/>
        <v>0</v>
      </c>
    </row>
    <row r="13" spans="1:16" ht="15" customHeight="1" x14ac:dyDescent="0.3">
      <c r="A13" s="80">
        <v>8</v>
      </c>
      <c r="B13" s="81" t="str">
        <f>'[1]Planilha Orçamentária'!D64</f>
        <v>INSTALAÇÕES ELETRICAS</v>
      </c>
      <c r="C13" s="82">
        <f t="shared" si="0"/>
        <v>6.1038465635512844E-2</v>
      </c>
      <c r="D13" s="83">
        <f>'[1]Planilha Orçamentária'!J76</f>
        <v>7179.7599999999984</v>
      </c>
      <c r="E13" s="84">
        <v>0</v>
      </c>
      <c r="F13" s="85">
        <f t="shared" si="1"/>
        <v>0</v>
      </c>
      <c r="G13" s="84">
        <v>0</v>
      </c>
      <c r="H13" s="85">
        <f t="shared" si="2"/>
        <v>0</v>
      </c>
      <c r="I13" s="84">
        <v>0</v>
      </c>
      <c r="J13" s="85">
        <f t="shared" si="3"/>
        <v>0</v>
      </c>
      <c r="K13" s="84">
        <v>0</v>
      </c>
      <c r="L13" s="85">
        <f t="shared" si="4"/>
        <v>0</v>
      </c>
      <c r="M13" s="84">
        <v>0.5</v>
      </c>
      <c r="N13" s="85">
        <f t="shared" si="5"/>
        <v>3589.8799999999992</v>
      </c>
      <c r="O13" s="84">
        <v>0.5</v>
      </c>
      <c r="P13" s="130">
        <f t="shared" si="6"/>
        <v>3589.8799999999992</v>
      </c>
    </row>
    <row r="14" spans="1:16" ht="15" customHeight="1" x14ac:dyDescent="0.3">
      <c r="A14" s="80">
        <v>9</v>
      </c>
      <c r="B14" s="81" t="str">
        <f>'[1]Planilha Orçamentária'!D77</f>
        <v>INSTALAÇÕES HIDRO-SANITÁRIAS</v>
      </c>
      <c r="C14" s="82">
        <f t="shared" si="0"/>
        <v>8.1807795348696435E-2</v>
      </c>
      <c r="D14" s="83">
        <f>'[1]Planilha Orçamentária'!J94</f>
        <v>9622.7899999999991</v>
      </c>
      <c r="E14" s="84">
        <v>0</v>
      </c>
      <c r="F14" s="85">
        <f t="shared" si="1"/>
        <v>0</v>
      </c>
      <c r="G14" s="84">
        <v>0</v>
      </c>
      <c r="H14" s="85">
        <f t="shared" si="2"/>
        <v>0</v>
      </c>
      <c r="I14" s="84">
        <v>0</v>
      </c>
      <c r="J14" s="85">
        <f t="shared" si="3"/>
        <v>0</v>
      </c>
      <c r="K14" s="84">
        <v>0</v>
      </c>
      <c r="L14" s="85">
        <f t="shared" si="4"/>
        <v>0</v>
      </c>
      <c r="M14" s="84">
        <v>0.5</v>
      </c>
      <c r="N14" s="85">
        <f t="shared" si="5"/>
        <v>4811.3949999999995</v>
      </c>
      <c r="O14" s="84">
        <v>0.5</v>
      </c>
      <c r="P14" s="130">
        <f t="shared" si="6"/>
        <v>4811.3949999999995</v>
      </c>
    </row>
    <row r="15" spans="1:16" ht="15" customHeight="1" x14ac:dyDescent="0.3">
      <c r="A15" s="80">
        <v>10</v>
      </c>
      <c r="B15" s="81" t="str">
        <f>'[1]Planilha Orçamentária'!D95</f>
        <v>DIVERSOS E LIMPEZA DA OBRA</v>
      </c>
      <c r="C15" s="82">
        <f t="shared" si="0"/>
        <v>1.1065249495416903E-2</v>
      </c>
      <c r="D15" s="83">
        <f>'[1]Planilha Orçamentária'!J97</f>
        <v>1301.57</v>
      </c>
      <c r="E15" s="84">
        <v>0</v>
      </c>
      <c r="F15" s="85">
        <f>E15*D15</f>
        <v>0</v>
      </c>
      <c r="G15" s="84">
        <v>0</v>
      </c>
      <c r="H15" s="85">
        <f>G15*D15</f>
        <v>0</v>
      </c>
      <c r="I15" s="84">
        <v>0</v>
      </c>
      <c r="J15" s="85">
        <f>I15*D15</f>
        <v>0</v>
      </c>
      <c r="K15" s="84">
        <v>0</v>
      </c>
      <c r="L15" s="85">
        <f>K15*D15</f>
        <v>0</v>
      </c>
      <c r="M15" s="84">
        <v>0</v>
      </c>
      <c r="N15" s="85">
        <f>M15*D15</f>
        <v>0</v>
      </c>
      <c r="O15" s="84">
        <v>1</v>
      </c>
      <c r="P15" s="130">
        <f>O15*D15</f>
        <v>1301.57</v>
      </c>
    </row>
    <row r="16" spans="1:16" ht="15" customHeight="1" x14ac:dyDescent="0.3">
      <c r="A16" s="75" t="s">
        <v>260</v>
      </c>
      <c r="B16" s="86" t="s">
        <v>261</v>
      </c>
      <c r="C16" s="87"/>
      <c r="D16" s="88"/>
      <c r="E16" s="89">
        <f>F16/D17</f>
        <v>0.13053291167209247</v>
      </c>
      <c r="F16" s="90">
        <f>SUM(F6:F15)</f>
        <v>15354.170000000002</v>
      </c>
      <c r="G16" s="89">
        <f>H16/$D$17</f>
        <v>0.13825606594278972</v>
      </c>
      <c r="H16" s="90">
        <f>SUM(H6:H15)</f>
        <v>16262.619999999997</v>
      </c>
      <c r="I16" s="89">
        <f>J16/$D$17</f>
        <v>0.18509844821941529</v>
      </c>
      <c r="J16" s="90">
        <f>SUM(J6:J15)</f>
        <v>21772.54</v>
      </c>
      <c r="K16" s="89">
        <f>L16/$D$17</f>
        <v>0.18509844821941529</v>
      </c>
      <c r="L16" s="90">
        <f>SUM(L6:L15)</f>
        <v>21772.54</v>
      </c>
      <c r="M16" s="89">
        <f>N16/$D$17</f>
        <v>0.17497443822543515</v>
      </c>
      <c r="N16" s="90">
        <f>SUM(N6:N15)</f>
        <v>20581.684999999998</v>
      </c>
      <c r="O16" s="89">
        <f>P16/$D$17</f>
        <v>0.18603968772085205</v>
      </c>
      <c r="P16" s="131">
        <f>SUM(P6:P15)</f>
        <v>21883.254999999997</v>
      </c>
    </row>
    <row r="17" spans="1:16" ht="15" customHeight="1" x14ac:dyDescent="0.3">
      <c r="A17" s="75"/>
      <c r="B17" s="86" t="s">
        <v>262</v>
      </c>
      <c r="C17" s="87"/>
      <c r="D17" s="91">
        <f>D6+D7+D8+D9+D10+D11+D12+D13+D14+D15</f>
        <v>117626.81</v>
      </c>
      <c r="E17" s="89">
        <f>F17/D17</f>
        <v>0.13053291167209247</v>
      </c>
      <c r="F17" s="92">
        <f>F16</f>
        <v>15354.170000000002</v>
      </c>
      <c r="G17" s="89">
        <f>H17/$D$17</f>
        <v>0.26878897761488219</v>
      </c>
      <c r="H17" s="92">
        <f>F17+H16</f>
        <v>31616.79</v>
      </c>
      <c r="I17" s="89">
        <f>J17/$D$17</f>
        <v>0.45388742583429748</v>
      </c>
      <c r="J17" s="92">
        <f>H17+J16</f>
        <v>53389.33</v>
      </c>
      <c r="K17" s="89">
        <f>L17/$D$17</f>
        <v>0.63898587405371277</v>
      </c>
      <c r="L17" s="92">
        <f>J17+L16</f>
        <v>75161.87</v>
      </c>
      <c r="M17" s="89">
        <f>N17/$D$17</f>
        <v>0.81396031227914789</v>
      </c>
      <c r="N17" s="92">
        <f>L17+N16</f>
        <v>95743.554999999993</v>
      </c>
      <c r="O17" s="89">
        <f>P17/$D$17</f>
        <v>1</v>
      </c>
      <c r="P17" s="132">
        <f>N17+P16</f>
        <v>117626.81</v>
      </c>
    </row>
    <row r="18" spans="1:16" ht="15" thickBot="1" x14ac:dyDescent="0.35">
      <c r="A18" s="93"/>
      <c r="B18" s="94"/>
      <c r="C18" s="95"/>
      <c r="D18" s="95"/>
      <c r="E18" s="94"/>
      <c r="F18" s="94"/>
      <c r="G18" s="94"/>
      <c r="H18" s="94"/>
      <c r="I18" s="94"/>
      <c r="J18" s="94"/>
      <c r="K18" s="94"/>
      <c r="L18" s="94"/>
      <c r="M18" s="94" t="s">
        <v>152</v>
      </c>
      <c r="N18" s="94"/>
      <c r="O18" s="94"/>
      <c r="P18" s="133"/>
    </row>
    <row r="19" spans="1:16" x14ac:dyDescent="0.3">
      <c r="A19" s="96"/>
      <c r="B19" s="97"/>
      <c r="C19" s="97"/>
      <c r="D19" s="97"/>
      <c r="E19" s="97"/>
      <c r="F19" s="97"/>
      <c r="G19" s="98"/>
      <c r="H19" s="97"/>
      <c r="I19" s="99"/>
      <c r="J19" s="100"/>
      <c r="K19" s="100"/>
      <c r="L19" s="100"/>
      <c r="M19" s="100"/>
      <c r="N19" s="100"/>
      <c r="O19" s="100"/>
      <c r="P19" s="134"/>
    </row>
    <row r="20" spans="1:16" x14ac:dyDescent="0.3">
      <c r="A20" s="101"/>
      <c r="B20" s="102"/>
      <c r="C20" s="103"/>
      <c r="D20" s="103"/>
      <c r="E20" s="102"/>
      <c r="F20" s="104"/>
      <c r="G20" s="105"/>
      <c r="H20" s="104"/>
      <c r="I20" s="106" t="s">
        <v>263</v>
      </c>
      <c r="J20" s="107"/>
      <c r="K20" s="108"/>
      <c r="L20" s="108"/>
      <c r="M20" s="108"/>
      <c r="N20" s="108"/>
      <c r="O20" s="108"/>
      <c r="P20" s="135"/>
    </row>
    <row r="21" spans="1:16" x14ac:dyDescent="0.3">
      <c r="A21" s="109"/>
      <c r="B21" s="110" t="str">
        <f>'[2]Planilha UBS TIA'!C371</f>
        <v>Resp. Técnico: Engº Marcus Paulo de Souza Lima - Engº Civil CREA 71.191/D</v>
      </c>
      <c r="C21" s="110"/>
      <c r="D21" s="110"/>
      <c r="E21" s="110"/>
      <c r="F21" s="111"/>
      <c r="G21" s="112"/>
      <c r="H21" s="113"/>
      <c r="I21" s="114"/>
      <c r="J21" s="108"/>
      <c r="K21" s="108"/>
      <c r="L21" s="108"/>
      <c r="M21" s="108"/>
      <c r="N21" s="108"/>
      <c r="O21" s="108"/>
      <c r="P21" s="135"/>
    </row>
    <row r="22" spans="1:16" x14ac:dyDescent="0.3">
      <c r="A22" s="115"/>
      <c r="B22" s="116"/>
      <c r="C22" s="117"/>
      <c r="D22" s="117"/>
      <c r="E22" s="118"/>
      <c r="F22" s="118"/>
      <c r="G22" s="119"/>
      <c r="H22" s="108"/>
      <c r="I22" s="114"/>
      <c r="J22" s="108"/>
      <c r="K22" s="108"/>
      <c r="L22" s="108"/>
      <c r="M22" s="108"/>
      <c r="N22" s="108"/>
      <c r="O22" s="108"/>
      <c r="P22" s="135"/>
    </row>
    <row r="23" spans="1:16" ht="15" thickBot="1" x14ac:dyDescent="0.35">
      <c r="A23" s="120"/>
      <c r="B23" s="121"/>
      <c r="C23" s="122"/>
      <c r="D23" s="122"/>
      <c r="E23" s="123"/>
      <c r="F23" s="123"/>
      <c r="G23" s="124"/>
      <c r="H23" s="123"/>
      <c r="I23" s="125"/>
      <c r="J23" s="123"/>
      <c r="K23" s="123"/>
      <c r="L23" s="123"/>
      <c r="M23" s="123"/>
      <c r="N23" s="123"/>
      <c r="O23" s="123"/>
      <c r="P23" s="136"/>
    </row>
  </sheetData>
  <mergeCells count="19">
    <mergeCell ref="I4:J4"/>
    <mergeCell ref="K4:L4"/>
    <mergeCell ref="M4:N4"/>
    <mergeCell ref="O4:P4"/>
    <mergeCell ref="A16:A17"/>
    <mergeCell ref="B21:E21"/>
    <mergeCell ref="A4:A5"/>
    <mergeCell ref="B4:B5"/>
    <mergeCell ref="C4:C5"/>
    <mergeCell ref="D4:D5"/>
    <mergeCell ref="E4:F4"/>
    <mergeCell ref="G4:H4"/>
    <mergeCell ref="A1:P1"/>
    <mergeCell ref="A2:J2"/>
    <mergeCell ref="K2:L2"/>
    <mergeCell ref="M2:N2"/>
    <mergeCell ref="O2:P2"/>
    <mergeCell ref="A3:J3"/>
    <mergeCell ref="K3:P3"/>
  </mergeCells>
  <pageMargins left="0.511811024" right="0.511811024" top="0.78740157499999996" bottom="0.78740157499999996" header="0.31496062000000002" footer="0.31496062000000002"/>
  <pageSetup paperSize="9" scale="46" orientation="portrait" horizontalDpi="0" verticalDpi="0" r:id="rId1"/>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1zEpvBbKN3VdO8vwr/C/8cuAb63ZWnAbu8fx0KW+Rw0=</DigestValue>
    </Reference>
    <Reference Type="http://www.w3.org/2000/09/xmldsig#Object" URI="#idOfficeObject">
      <DigestMethod Algorithm="http://www.w3.org/2001/04/xmlenc#sha256"/>
      <DigestValue>FAouhI2iUNNHWee6HNqvOuB/UzrgsU7lYt1Rjlf9a8M=</DigestValue>
    </Reference>
    <Reference Type="http://uri.etsi.org/01903#SignedProperties" URI="#idSignedProperties">
      <Transforms>
        <Transform Algorithm="http://www.w3.org/TR/2001/REC-xml-c14n-20010315"/>
      </Transforms>
      <DigestMethod Algorithm="http://www.w3.org/2001/04/xmlenc#sha256"/>
      <DigestValue>TQODYUNflc9f+PRdx+CNcMqNZ9jC9xONljbG2x9yCRU=</DigestValue>
    </Reference>
  </SignedInfo>
  <SignatureValue>QNILtwRwCY/JN7yleKKxZjmbasGBdo4ktwT5Y2tmYDHtta2Lg8/GLl2txtWQ9rSTaNJ3Vf8xp4ST
YH4N8OEbkCASA/n6WkGBHPpPjHB8Weaky2dTBoBJvYLdrCujnWmU3fEvNYhUAiSb0zPE+cWTJlVQ
jTxZYCaIp7AVwAAGbyZG3hXLUGleQnO4cSJ32LCAbf0zH6D5paVZq+0iqSLKQGuaoqjn+9phn89A
vdc83XUnCZIIwsVm3me8GN3iWyEMVTvlFO6TXpwcYyRDJqTXc/l3JuSPaMG3/oCHVWunYN4t7No8
YsriBcTUDClp4NZuDbQYh9AjiYxpwc09RdN0+A==</SignatureValue>
  <KeyInfo>
    <X509Data>
      <X509Certificate>MIIHLzCCBRegAwIBAgIJAMOv0w7vBCzdMA0GCSqGSIb3DQEBCwUAMF0xCzAJBgNVBAYTAkJSMRMwEQYDVQQKDApJQ1AtQnJhc2lsMRgwFgYDVQQLDA9BQyBESUdJVEFMIE1BSVMxHzAdBgNVBAMMFkFDIERJR0lUQUwgTVVMVElQTEEgRzEwHhcNMjMwNzA0MTEyNTM2WhcNMjYwNzAzMTEyNTM2WjCBxzELMAkGA1UEBhMCQlIxEzARBgNVBAoMCklDUC1CcmFzaWwxHzAdBgNVBAsMFkFDIERJR0lUQUwgTVVMVElQTEEgRzExFzAVBgNVBAsMDjMwNDgwNTA0MDAwNjIxMRwwGgYDVQQLDBNjZXJ0aWZpY2FkbyBkaWdpdGFsMRowGAYDVQQLDBFDZXJ0aWZpY2FkbyBQRiBBMzEvMC0GA1UEAwwmTUFSQ1VTIFBBVUxPIERFIFNPVVpBIExJTUE6OTQ2MDcxMjU2ODcwggEiMA0GCSqGSIb3DQEBAQUAA4IBDwAwggEKAoIBAQC8In2+8NM4a3J0rP2UlMtI6zImDShlEuZ4p/zCaMdY7kZnG1u4dg2z+9L2/EB622m+przx/V7nvkueWM27PA/9kPiStUN1kcTUdjinRXipnRQi8n23A+lhT1TRppmb15o49m7tXhw0mxRRkRyor6iEo0W5Bcawlh2usijvGYVMYVcwb4+/DxaTZSbmILbFpiu8iuT/Gkhat/bsOV9VuqniQfen2Tt+EmDbyej3mvIDrNQeCoI8XTeczK6u+YETHO04s/eWgM11PhaZ29fKLaU2FyxrA4OzHb7eggtJMcYFXBjcB3DdcP6hTaOvj44hhwa6LeiAo2AOl4o0DkQyBjyPAgMBAAGjggKFMIICgTCBmwYDVR0RBIGTMIGQoEAGBWBMAQMBoDcENTA2MDQxOTc0OTQ2MDcxMjU2ODcwMDAwMDAwMDAwMDAwMDAwMDAwMDAwMDAwME5VTExOVUxMoBcGBWBMAQMGoA4EDDAwMDAwMDAwMDAwMKAeBgVgTAEDBaAVBBMwMDAwMDAwMDAwMDAwMDAwMDAwgRNFTkdFTUFSUEFAR01BSUwuQ09NMAkGA1UdEwQCMAAwHwYDVR0jBBgwFoAUbImlth5CgYXvHRrr16cnUzTg0AgwYwYDVR0gBFwwWjBYBgZgTAECA2cwTjBMBggrBgEFBQcCARZAaHR0cDovL3JlcG9zaXRvcmlvLmFjZGlnaXRhbC5jb20uYnIvZG9jcy9hYy1kaWdpdGFsLW11bHRpcGxhLnBkZjCBoAYDVR0fBIGYMIGVMEigRqBEhkJodHRwOi8vcmVwb3NpdG9yaW8uYWNkaWdpdGFsLmNvbS5ici9sY3IvYWMtZGlnaXRhbC1tdWx0aXBsYS1nMS5jcmwwSaBHoEWGQ2h0dHA6Ly9yZXBvc2l0b3JpbzIuYWNkaWdpdGFsLmNvbS5ici9sY3IvYWMtZGlnaXRhbC1tdWx0aXBsYS1nMS5jcmwwDgYDVR0PAQH/BAQDAgXgMB0GA1UdJQQWMBQGCCsGAQUFBwMCBggrBgEFBQcDBDAdBgNVHQ4EFgQUrDptPKdJZxzHvl6OrEMPOK+c/GIwXwYIKwYBBQUHAQEEUzBRME8GCCsGAQUFBzAChkNodHRwOi8vcmVwb3NpdG9yaW8uYWNkaWdpdGFsLmNvbS5ici9jZXJ0L2FjLWRpZ2l0YWwtbXVsdGlwbGEtZzEucDdiMA0GCSqGSIb3DQEBCwUAA4ICAQAvjxmXnJipNXKI1xoOHWa/1NPAN0hYlYNwaA45vedrfLaPXoni0f2D55Iy4EiUBH2nOZBFXjTJcr01nAcaqRd9uBxkTU0BRyXVYdHW0AyzcWemEje5xUxw7HfV+ikMUW7imnw++lwJdesGNyt7WRzzxo8apIUJP2TKr5UQT6oXl3Aux9JKgp2kYuSp0+KY/tP7qPn3GP93jonwOh5RXt/I+6QGKuHV5hkWx4xaV6+uTQwQdOKP6L5p+LRoioGqhqfYTlVua+kMJ5y17CXx/Q7HRwGShChq67u5rcaLIE5pAODel9h06MQGRomikFloQh/4gQAAtKxNHjm48ODW4t+lM5WJNBXpKzW+4HSggoPUcAGRlyKPUuGt2Nvr0448jy+SNLesExGuD7WxhqxJDCpQU/BbUAmb7MJorIcxF5j1iYhqyHIvcmQotqDcC0kEv6LWfxhZT7HPOA5IE69Wa5z24Ddp2nXMMkeqxbOsnqneg7124J4Uf/5E7anY8Uh6g+YNdFnGkCyDTg/7UHlylY0PjLZrZ7arzIXUbLOaJRHr7QUI9mw3C10FwQXMZwWuAXvEQQO7izZv5Xo+NG5XdFRxafQOFvY7dhIrbkO5p8o1DwpyCUBr/x91OcvYYwq8BlTY5nXEt1Pv+1ZlDQtYYGsemyxzJhWQLN/D8CKp5Pp1Q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6ZHmLl8DKydZT7LWVBTh7DjWdLHP0rqUu0d38VLlK88=</DigestValue>
      </Reference>
      <Reference URI="/xl/calcChain.xml?ContentType=application/vnd.openxmlformats-officedocument.spreadsheetml.calcChain+xml">
        <DigestMethod Algorithm="http://www.w3.org/2001/04/xmlenc#sha256"/>
        <DigestValue>uByJyd7XQXvecB2Ixq4SQ+734sNK974P5wvLBhEa7Qc=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R3WhkagiVTCuJasZ75EL1mk8lS0gIZsF4PJfOrgdE0o=</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4/bzB1nDwZUkLa3ZjVPLnjEqXpkBw0cD6hbu8l5Ox20=</DigestValue>
      </Reference>
      <Reference URI="/xl/externalLinks/externalLink1.xml?ContentType=application/vnd.openxmlformats-officedocument.spreadsheetml.externalLink+xml">
        <DigestMethod Algorithm="http://www.w3.org/2001/04/xmlenc#sha256"/>
        <DigestValue>qyfGSuvwtsojROlY65wmYWZAZ78KmcSucRdewZsfC/Q=</DigestValue>
      </Reference>
      <Reference URI="/xl/externalLinks/externalLink2.xml?ContentType=application/vnd.openxmlformats-officedocument.spreadsheetml.externalLink+xml">
        <DigestMethod Algorithm="http://www.w3.org/2001/04/xmlenc#sha256"/>
        <DigestValue>yUpmtyXrYVyLwWgFY1ewe/Jhm59wikdgo04TXSt3xko=</DigestValue>
      </Reference>
      <Reference URI="/xl/printerSettings/printerSettings1.bin?ContentType=application/vnd.openxmlformats-officedocument.spreadsheetml.printerSettings">
        <DigestMethod Algorithm="http://www.w3.org/2001/04/xmlenc#sha256"/>
        <DigestValue>HQIal1hZo59YDnI54/H9nTdff5d+dCV+rhtvjPrhl9I=</DigestValue>
      </Reference>
      <Reference URI="/xl/printerSettings/printerSettings2.bin?ContentType=application/vnd.openxmlformats-officedocument.spreadsheetml.printerSettings">
        <DigestMethod Algorithm="http://www.w3.org/2001/04/xmlenc#sha256"/>
        <DigestValue>rVQz7FsNjSlV6BEtl0NqB+KvKOdZ0mbSMyqIEwfYMwk=</DigestValue>
      </Reference>
      <Reference URI="/xl/sharedStrings.xml?ContentType=application/vnd.openxmlformats-officedocument.spreadsheetml.sharedStrings+xml">
        <DigestMethod Algorithm="http://www.w3.org/2001/04/xmlenc#sha256"/>
        <DigestValue>BVfN6vm990wgLh0Qk9Pd6faQxX3THV0B+MvpKOSbX2Q=</DigestValue>
      </Reference>
      <Reference URI="/xl/styles.xml?ContentType=application/vnd.openxmlformats-officedocument.spreadsheetml.styles+xml">
        <DigestMethod Algorithm="http://www.w3.org/2001/04/xmlenc#sha256"/>
        <DigestValue>pZFxczRGAdZB5Z1SGJV5fphFQ6/ZoYm6Yd+dgp+HLng=</DigestValue>
      </Reference>
      <Reference URI="/xl/theme/theme1.xml?ContentType=application/vnd.openxmlformats-officedocument.theme+xml">
        <DigestMethod Algorithm="http://www.w3.org/2001/04/xmlenc#sha256"/>
        <DigestValue>slUOyOXRyyDzJubkfCFkLrI1Wq/sjkxPtTFiPO5X0rM=</DigestValue>
      </Reference>
      <Reference URI="/xl/workbook.xml?ContentType=application/vnd.openxmlformats-officedocument.spreadsheetml.sheet.main+xml">
        <DigestMethod Algorithm="http://www.w3.org/2001/04/xmlenc#sha256"/>
        <DigestValue>UERNGPOlpJNAMogJvzwf3TXhk0K+qLSqnXkzLgufHcA=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sheet1.xml?ContentType=application/vnd.openxmlformats-officedocument.spreadsheetml.worksheet+xml">
        <DigestMethod Algorithm="http://www.w3.org/2001/04/xmlenc#sha256"/>
        <DigestValue>ekk8PA36G/T03xaYl7i/SH902qe3aOwfqLaJDA6la5s=</DigestValue>
      </Reference>
      <Reference URI="/xl/worksheets/sheet2.xml?ContentType=application/vnd.openxmlformats-officedocument.spreadsheetml.worksheet+xml">
        <DigestMethod Algorithm="http://www.w3.org/2001/04/xmlenc#sha256"/>
        <DigestValue>FMuaq0OXYystavGt0ZDtn+W++4BAARuYarv+tnog2ns=</DigestValue>
      </Reference>
    </Manifest>
    <SignatureProperties>
      <SignatureProperty Id="idSignatureTime" Target="#idPackageSignature">
        <mdssi:SignatureTime xmlns:mdssi="http://schemas.openxmlformats.org/package/2006/digital-signature">
          <mdssi:Format>YYYY-MM-DDThh:mm:ssTZD</mdssi:Format>
          <mdssi:Value>2025-07-16T17:30:20Z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2025-07-16T17:30:20Z</xd:SigningTime>
          <xd:SigningCertificate>
            <xd:Cert>
              <xd:CertDigest>
                <DigestMethod Algorithm="http://www.w3.org/2001/04/xmlenc#sha256"/>
                <DigestValue>lcKMz+OThVzM70VMiAoO/FLL0ZrmsPqJdp+7ysoo/uc=</DigestValue>
              </xd:CertDigest>
              <xd:IssuerSerial>
                <X509IssuerName>CN=AC DIGITAL MULTIPLA G1, OU=AC DIGITAL MAIS, O=ICP-Brasil, C=BR</X509IssuerName>
                <X509SerialNumber>14100721019413343453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Criou e aprovou este documento</xd:Description>
            </xd:CommitmentTypeId>
            <xd:AllSignedDataObjects/>
          </xd:CommitmentTypeIndication>
        </xd:SignedDataObjectProperties>
      </xd:SignedProperties>
      <xd:UnsignedProperties>
        <xd:UnsignedSignatureProperties>
          <xd:CertificateValues>
            <xd:EncapsulatedX509Certificate>MIIHCDCCBPCgAwIBAgIJAJ74sBNtg16PMA0GCSqGSIb3DQEBDQUAMHIxCzAJBgNVBAYTAkJSMRMwEQYDVQQKDApJQ1AtQnJhc2lsMTQwMgYDVQQLDCtBdXRvcmlkYWRlIENlcnRpZmljYWRvcmEgUmFpeiBCcmFzaWxlaXJhIHY1MRgwFgYDVQQDDA9BQyBESUdJVEFMIE1BSVMwHhcNMjEwNjA4MTMyNTMwWhcNMjkwMzAxMTIwMDMwWjBdMQswCQYDVQQGEwJCUjETMBEGA1UECgwKSUNQLUJyYXNpbDEYMBYGA1UECwwPQUMgRElHSVRBTCBNQUlTMR8wHQYDVQQDDBZBQyBESUdJVEFMIE1VTFRJUExBIEcxMIICIjANBgkqhkiG9w0BAQEFAAOCAg8AMIICCgKCAgEAxslgMVwQ7dL++h94qxFbyRGJZ21/nZwQQ28n/xDWPFMkGthQUy6NCaOCt/U6B0+uV19zX8bYEfvqLr5zL81GYIKGgMNlGWPrqG/XSS+JXxbhsQKIk9OtES4PzL1c0Gh3IWnNsaT708KGD22ME/B49StckLWmpo/YEdCCw+L6oDKU5gPzdDCZn0IHNrqUYCyZlH/+DRB9Z4h+LcJP2ZPcHxX7F3ouCTJHkyTWlZ+azzRWpiQw1yqCB210zlug++tGK/hO2DwfglKk3m98svi2Ei4Wvd9HA7iKDq/EdNmBLYIRkA0X4Y0zROLvFZ6RAVi9pQKONTFdcsDI1XaqjItkHkPI56Mm+YvQHI9Js/3Hj7SkYCQM9v+xzftTro4b/yPp2VgZWUICwTP1BSIFsQZvgIAYz4AICDCvRIztnxZAsp/6XFkabhSdupdv7NZkd4CTALT2/XrFk3S18d/l2ENZn4O+jk9JtpFRmor7lNflttKdMZfSZp7Dz07+y90Y3+vrZjtyI5jhvdjyE5RaOiE9JqdF9xGI89F3scruuz2hv5+j2LITrbZVwFeKXHT9YrwQRXGhPxYzr+iS7bfC8dAolr9S2hMik8zTnEmogS+qkfpNrNBDCW/K8DxsIA/btcObHj7KHh0GgEczJPZGCrBPwkw15RmJWvV5GPeL0zGNlSkCAwEAAaOCAbQwggGwMB0GA1UdDgQWBBRsiaW2HkKBhe8dGuvXpydTNODQCDAPBgNVHRMBAf8EBTADAQH/MA4GA1UdDwEB/wQEAwIBBjCBtwYDVR0gBIGvMIGsMFQGBmBMAQIBbDBKMEgGCCsGAQUFBwIBFjxodHRwOi8vcmVwb3NpdG9yaW8uYWNkaWdpdGFsLmNvbS5ici9kb2NzL2FjLWRpZ2l0YWwtbWFpcy5wZGYwVAYGYEwBAgNnMEowSAYIKwYBBQUHAgEWPGh0dHA6Ly9yZXBvc2l0b3Jpby5hY2RpZ2l0YWwuY29tLmJyL2RvY3MvYWMtZGlnaXRhbC1tYWlzLnBkZjCBkgYDVR0fBIGKMIGHMEGgP6A9hjtodHRwOi8vcmVwb3NpdG9yaW8uYWNkaWdpdGFsLmNvbS5ici9sY3IvYWMtZGlnaXRhbC1tYWlzLmNybDBCoECgPoY8aHR0cDovL3JlcG9zaXRvcmlvMi5hY2RpZ2l0YWwuY29tLmJyL2xjci9hYy1kaWdpdGFsLW1haXMuY3JsMB8GA1UdIwQYMBaAFEHZ/zieYI4kXg//4M5KIqJqNz5tMA0GCSqGSIb3DQEBDQUAA4ICAQAd+7SkBnC5EPO5V9fHUYhrqRX8YsFWgFoLtT5UmBg2hKR4S9LM4bf8vK/vUhco54m+73zzD/rTkt3k7wrJrgRkLCBC3ikNnB3Ad2XpUs4cKv0xYxV2LO9KSp9bpe7Nx+VuNVoYkkU/MCYXYO7a5JGO9QBOdes69lPoOYJ0rZJ4om10Aj2cZiPNK8WzNJD0gkB5V8IkhYjA5EE/3PD2VA9F1sb6R/SsaZ8SWI/QZvKppX65qkidAgCZay04ttTD0waTLIoCHJDzcicCmPDvUBE3LPYpl68qloVPrfYGCElTp6r3tw0qayYGQA6OcKYdsKxvAx9sdKYHnceRVSKH1QaJafcfSVDdIJ/JVsz8xwiUXcsYCOMhp6J1wlZEkmzLDsMevFTQNsXQTjuY5KgEGBWErBcrPzqk+OFZcPcyG4wzkSUm0BtKsePD/qGLq3kjRF6j3JeiE6csua8rNd4h5k893EYJ0dZf7SuJK6re4J2qI9MNA6s7nR0VBEyHqD9IDtreeOR01KqXal/KA4UDwpdIO+IG6kuLN78ywZQRROCfRO1iWFLN1dqiXiPFaFMHg7DkP6Xtpc6nH4pmdoU2KaMChyYE5Kyom/7xF2t1c0vNTf2H8+BwwHaWB7bxOuu7z02t0yL3P4WC/2pnCkyagBTyg2HLElzLPM82p5SYsyXxYA==</xd:EncapsulatedX509Certificate>
            <xd:EncapsulatedX509Certificate>MIIGSjCCBDKgAwIBAgIJAOCHW2rKT8y9MA0GCSqGSIb3DQEBDQUAMIGXMQswCQYDVQQGEwJCUjETMBEGA1UECgwKSUNQLUJyYXNpbDE9MDsGA1UECww0SW5zdGl0dXRvIE5hY2lvbmFsIGRlIFRlY25vbG9naWEgZGEgSW5mb3JtYWNhbyAtIElUSTE0MDIGA1UEAwwrQXV0b3JpZGFkZSBDZXJ0aWZpY2Fkb3JhIFJhaXogQnJhc2lsZWlyYSB2NTAeFw0yMTA1MTkxODE1MzJaFw0yOTAzMDIxMjAwMzJaMHIxCzAJBgNVBAYTAkJSMRMwEQYDVQQKDApJQ1AtQnJhc2lsMTQwMgYDVQQLDCtBdXRvcmlkYWRlIENlcnRpZmljYWRvcmEgUmFpeiBCcmFzaWxlaXJhIHY1MRgwFgYDVQQDDA9BQyBESUdJVEFMIE1BSVMwggIiMA0GCSqGSIb3DQEBAQUAA4ICDwAwggIKAoICAQDVPZ2otNobl76ouP6wU+hvFRq80wJJSW50ZOtIPytHFVYihdZ8EIy7vGU6bL3tTK4XD3VQAZG5yMDzllZv7h16Y8hkeyFZRvyRzZZSeTbjKDUjxcsMSO09783c0SoeN3qB/UsEGEJlTL3gpd60FePV2LIH5y4s7BNJiBotIKudR1YSSM2jhgCw2gvok+CgHh+UnXsxBHDxZQFTZxy7jyV+8xyDMZQzPfUCeoED/O7eCLAPtif5NtVY75v/Vau+SeTw9jF57p0XQihMmfyhgjIrKI/6fso6rTfG9tVmsSHmzGPG73ZIDLFrgFQVVwQPG3azY6kcjbNA8lv19ZrhyEgFS7uUqqIWRlek9hxE9KnP0noDCOtDkKq2GljgjegE907xjmH2BEXZa2JxqO9VwY9j6AU+jARfCKmLNLUTYTfIj7mUKc76ObpwaTtmeN6Mc64mgKe2TZYbJ593h9E4ZcWEBvmzURtoOSRTV5ailpJUEITO9SD1aAZmcoWdwHeRxPpazEBgRbBx6fq6OLf8nK2lpNcsJS1r99H/hIssjjXRLwSDe6a32sT/BppwrSIbrmrH54xsAaSyF8byRJbavEP9OslFjzhc+VScofqeLJk0htxLNH3ahNv+xugcEyoByj04/ND+TXwgVOFjxjUq7pn31GR9C5EWrTsnwOdjWTCj7wIDAQABo4G8MIG5MB0GA1UdDgQWBBRB2f84nmCOJF4P/+DOSiKiajc+bTAPBgNVHRMBAf8EBTADAQH/MA4GA1UdDwEB/wQEAwIBBjAVBgNVHSAEDjAMMAoGBmBMAQGBJTAAMD8GA1UdHwQ4MDYwNKAyoDCGLmh0dHA6Ly9hY3JhaXouaWNwYnJhc2lsLmdvdi5ici9MQ1JhY3JhaXp2NS5jcmwwHwYDVR0jBBgwFoAUaai+ddnE72znE0XkYW7laPi2QF4wDQYJKoZIhvcNAQENBQADggIBAL2smkeLTK1xCISEK1UBJ6L1isBvCI9Ic3PoEDJTDl7ZAiTN2TRM5ekH6PhlP17EdmRB6NBzcJsfcGRf/YnMlvaNUrdYLnzLNf8qjyzHvngyn06lwOy32HgGbK+AQDkFTZGOhbq5bP8Hn85yPdVPa7ZKXAQEt5kwRRG2j03e5EkcNNypTeU6Dr2DG+Kf9ckazvxcv5+1JSvK3trQ0ySxTv6dmaTptf0s53RbfuuEti2H7UNvCDpKB4YRipKMD294RUeQ+ZNiUuU/dFIzMaLnTcBFrXJMwtyRLsG+yEnDXWOYZZmaJ6PxSShRfl6tUAti4T8RoY5AMgc7ZbftgWS8OAQFaTfnrzxFfNgAkJrdZzD/b2azrg4ps89bn1lRHwiCAr4p211rFtmgAt2Jah4Kgv4CKePKtuSvkfqBIfpjSCbvJXZVDyWXiuvz3sPP20jyLhZfyDQUgUAy6rihGevFpPvpExKv4sJ9SWIAC2qJI/5F269OKCq/DaO9YBSQffIqjDvbdW2rAciFof174hIxVGl78GCXpezoP4RMyCSs50Ngre6f0Dt+p3EY5VbYNsQL3BTXmtTdMLZ2nvfQ5SSI2PhVTrbD3umPkVaAc9iNu8krFp8lYWL5m0HwEv59bEM15nWOZsQcNjze5fNAfsPOlyg6hqd6HAtidphAE1aH5BaE</xd:EncapsulatedX509Certificate>
            <xd:EncapsulatedX509Certificate>MIIGoTCCBImgAwIBAgIBATANBgkqhkiG9w0BAQ0FADCBlzELMAkGA1UEBhMCQlIxEzARBgNVBAoMCklDUC1CcmFzaWwxPTA7BgNVBAsMNEluc3RpdHV0byBOYWNpb25hbCBkZSBUZWNub2xvZ2lhIGRhIEluZm9ybWFjYW8gLSBJVEkxNDAyBgNVBAMMK0F1dG9yaWRhZGUgQ2VydGlmaWNhZG9yYSBSYWl6IEJyYXNpbGVpcmEgdjUwHhcNMTYwMzAyMTMwMTM4WhcNMjkwMzAyMjM1OTM4WjCBlzELMAkGA1UEBhMCQlIxEzARBgNVBAoMCklDUC1CcmFzaWwxPTA7BgNVBAsMNEluc3RpdHV0byBOYWNpb25hbCBkZSBUZWNub2xvZ2lhIGRhIEluZm9ybWFjYW8gLSBJVEkxNDAyBgNVBAMMK0F1dG9yaWRhZGUgQ2VydGlmaWNhZG9yYSBSYWl6IEJyYXNpbGVpcmEgdjUwggIiMA0GCSqGSIb3DQEBAQUAA4ICDwAwggIKAoICAQD3LXgabUWsF+gUXw/6YODeF2XkqEyfk3VehdsIx+3/ERgdjCS/ouxYR0Epi2hdoMUVJDNf3XQfjAWXJyCoTneHYAl2McMdvoqtLB2ileQlJiis0fTtYTJayee9BAIdIrCor1Lc0vozXCpDtq5nTwhjIocaZtcuFsdrkl+nbfYxl5m7vjTkTMS6j8ffjmFzbNPDlJuV3Vy7AzapPVJrMl6UHPXCHMYMzl0KxR/47S5XGgmLYkYt8bNCHA3fg07y+Gtvgu+SNhMPwWKIgwhYw+9vErOnavRhOimYo4M2AwNpNK0OKLI7Im5V094jFp4Ty+mlmfQH00k8nkSUEN+1TGGkhv16c2hukbx9iCfbmk7im2hGKjQA8eH64VPYoS2qdKbPbd3xDDHN2croYKpy2U2oQTVBSf9hC3o6fKo3zp0U3dNiw7ZgWKS9UwP31Q0gwgB1orZgLuF+LIppHYwxcTG/AovNWa4sTPukMiX2L+p7uIHExTZJJU4YoDacQh/mfbPIz3261He4YFmQ35sfw3eKHQSOLyiVfev/n0l/r308PijEd+d+Hz5RmqIzS8jYXZIeJxym4mEjE1fKpeP56Ea52LlIJ8ZqsJ3xzHWu3WkAVz4hMqrX6BPMGW2IxOuEUQyIaCBg1lI6QLiPMHvo2/J7gu4YfqRcH6i27W3HyzamEQIDAQABo4H1MIHyME4GA1UdIARHMEUwQwYFYEwBAQAwOjA4BggrBgEFBQcCARYsaHR0cDovL2FjcmFpei5pY3BicmFzaWwuZ292LmJyL0RQQ2FjcmFpei5wZGYwPwYDVR0fBDgwNjA0oDKgMIYuaHR0cDovL2FjcmFpei5pY3BicmFzaWwuZ292LmJyL0xDUmFjcmFpenY1LmNybDAfBgNVHSMEGDAWgBRpqL512cTvbOcTReRhbuVo+LZAXjAdBgNVHQ4EFgQUaai+ddnE72znE0XkYW7laPi2QF4wDwYDVR0TAQH/BAUwAwEB/zAOBgNVHQ8BAf8EBAMCAQYwDQYJKoZIhvcNAQENBQADggIBABRt2/JiWapef7o/plhR4PxymlMIp/JeZ5F0BZ1XafmYpl5g6pRokFrIRMFXLyEhlgo51I05InyCc9Td6UXjlsOASTc/LRavyjB/8NcQjlRYDh6xf7OdP05mFcT/0+6bYRtNgsnUbr10pfsK/UzyUvQWbumGS57hCZrAZOyd9MzukiF/azAa6JfoZk2nDkEudKOY8tRyTpMmDzN5fufPSC3v7tSJUqTqo5z7roN/FmckRzGAYyz5XulbOc5/UsAT/tk+KP/clbbqd/hhevmmdJclLr9qWZZcOgzuFU2YsgProtVu0fFNXGr6KK9fu44pOHajmMsTXK3X7r/Pwh19kFRow5F3RQMUZC6Re0YLfXh+ypnUSCzA+uL4JPtHIGyvkbWiulkustpOKUSVwBPzvA2sQUOvqdbAR7C8jcHYFJMuK2HZFji7pxcWWab/NKsFcJ3sluDjmhizpQaxbYTfAVXu3q8yd0su/BHHhBpteyHvYyyz0Eb9LUysR2cMtWvfPU6vnoPgYvOGO1CziyGEsgKULkCH4o2Vgl1gQuKWO4V68rFW8a/jvq28sbY+y/Ao0I5ohpnBcQOAawiFbz6yJtObajYMuztDDP8oY656EuuJXBJhuKAJPI/7WDtgfV8ffOh/iQGQATVMtgDN0gv8bn5NdUX8UMNX1sHhU3H1UpoW</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1</vt:i4>
      </vt:variant>
    </vt:vector>
  </HeadingPairs>
  <TitlesOfParts>
    <vt:vector size="3" baseType="lpstr">
      <vt:lpstr>PLANILHA ORÇAMENTÁRIA</vt:lpstr>
      <vt:lpstr>CRONOGRAMA</vt:lpstr>
      <vt:lpstr>'PLANILHA ORÇAMENTÁRIA'!Area_de_impressao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 Paulo</dc:creator>
  <cp:lastModifiedBy>Marcus Paulo</cp:lastModifiedBy>
  <cp:lastPrinted>2025-07-16T17:27:56Z</cp:lastPrinted>
  <dcterms:created xsi:type="dcterms:W3CDTF">2025-07-16T17:23:53Z</dcterms:created>
  <dcterms:modified xsi:type="dcterms:W3CDTF">2025-07-16T17:29:59Z</dcterms:modified>
</cp:coreProperties>
</file>